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8800" windowHeight="12435"/>
  </bookViews>
  <sheets>
    <sheet name="свод" sheetId="3" r:id="rId1"/>
    <sheet name="2020" sheetId="4" r:id="rId2"/>
    <sheet name="2021" sheetId="5" r:id="rId3"/>
  </sheets>
  <calcPr calcId="152511"/>
</workbook>
</file>

<file path=xl/calcChain.xml><?xml version="1.0" encoding="utf-8"?>
<calcChain xmlns="http://schemas.openxmlformats.org/spreadsheetml/2006/main">
  <c r="G58" i="5" l="1"/>
  <c r="I53" i="3" l="1"/>
  <c r="J53" i="3"/>
  <c r="I60" i="3"/>
  <c r="J68" i="3"/>
  <c r="L60" i="3"/>
  <c r="M60" i="3"/>
  <c r="L61" i="3"/>
  <c r="M61" i="3"/>
  <c r="L62" i="3"/>
  <c r="M62" i="3"/>
  <c r="L63" i="3"/>
  <c r="M63" i="3"/>
  <c r="L64" i="3"/>
  <c r="M64" i="3"/>
  <c r="L65" i="3"/>
  <c r="M65" i="3"/>
  <c r="L66" i="3"/>
  <c r="M66" i="3"/>
  <c r="L67" i="3"/>
  <c r="M67" i="3"/>
  <c r="L68" i="3"/>
  <c r="M68" i="3"/>
  <c r="M59" i="3"/>
  <c r="M31" i="3"/>
  <c r="M30" i="3"/>
  <c r="M29" i="3"/>
  <c r="M28" i="3"/>
  <c r="M27" i="3"/>
  <c r="L29" i="3"/>
  <c r="L30" i="3"/>
  <c r="L31" i="3"/>
  <c r="L28" i="3"/>
  <c r="L24" i="3"/>
  <c r="M24" i="3"/>
  <c r="L25" i="3"/>
  <c r="M25" i="3"/>
  <c r="L26" i="3"/>
  <c r="M26" i="3"/>
  <c r="L23" i="3"/>
  <c r="K24" i="3"/>
  <c r="K25" i="3"/>
  <c r="K26" i="3"/>
  <c r="K23" i="3"/>
  <c r="M19" i="3"/>
  <c r="M20" i="3"/>
  <c r="L20" i="3"/>
  <c r="L14" i="3"/>
  <c r="L10" i="3"/>
  <c r="L11" i="3"/>
  <c r="L12" i="3"/>
  <c r="L13" i="3"/>
  <c r="L9" i="3"/>
  <c r="L15" i="3"/>
  <c r="L16" i="3"/>
  <c r="J20" i="3"/>
  <c r="I20" i="3"/>
  <c r="F29" i="5"/>
  <c r="F28" i="5"/>
  <c r="I31" i="3"/>
  <c r="I30" i="3"/>
  <c r="I29" i="3"/>
  <c r="I22" i="3"/>
  <c r="H22" i="3"/>
  <c r="H21" i="3"/>
  <c r="H14" i="3"/>
  <c r="H7" i="3" s="1"/>
  <c r="H31" i="3" s="1"/>
  <c r="H8" i="3"/>
  <c r="D52" i="5"/>
  <c r="D53" i="5"/>
  <c r="G26" i="5"/>
  <c r="G19" i="5"/>
  <c r="F19" i="5"/>
  <c r="D68" i="5"/>
  <c r="D47" i="5"/>
  <c r="C47" i="5"/>
  <c r="G53" i="3" l="1"/>
  <c r="G22" i="3" l="1"/>
  <c r="G21" i="3"/>
  <c r="G14" i="3"/>
  <c r="G8" i="3"/>
  <c r="G7" i="3"/>
  <c r="G31" i="3" s="1"/>
  <c r="C53" i="5" l="1"/>
  <c r="C52" i="5"/>
  <c r="C68" i="5"/>
  <c r="D69" i="3" l="1"/>
  <c r="D53" i="3" s="1"/>
  <c r="C69" i="3"/>
  <c r="C53" i="3" s="1"/>
  <c r="D48" i="3"/>
  <c r="C48" i="3"/>
  <c r="C54" i="3" s="1"/>
  <c r="D22" i="3"/>
  <c r="D21" i="3" s="1"/>
  <c r="C22" i="3"/>
  <c r="C21" i="3" s="1"/>
  <c r="D14" i="3"/>
  <c r="C14" i="3"/>
  <c r="D8" i="3"/>
  <c r="D7" i="3" s="1"/>
  <c r="C8" i="3"/>
  <c r="C7" i="3" s="1"/>
  <c r="G67" i="5"/>
  <c r="F67" i="5"/>
  <c r="E67" i="5"/>
  <c r="F66" i="5"/>
  <c r="E66" i="5"/>
  <c r="F65" i="5"/>
  <c r="E65" i="5"/>
  <c r="F64" i="5"/>
  <c r="E64" i="5"/>
  <c r="F63" i="5"/>
  <c r="E63" i="5"/>
  <c r="F62" i="5"/>
  <c r="E62" i="5"/>
  <c r="F61" i="5"/>
  <c r="E61" i="5"/>
  <c r="F60" i="5"/>
  <c r="E60" i="5"/>
  <c r="F59" i="5"/>
  <c r="E59" i="5"/>
  <c r="F58" i="5"/>
  <c r="E58" i="5"/>
  <c r="G53" i="5"/>
  <c r="F52" i="5"/>
  <c r="E52" i="5"/>
  <c r="F47" i="5"/>
  <c r="G52" i="5"/>
  <c r="E47" i="5"/>
  <c r="G46" i="5"/>
  <c r="F46" i="5"/>
  <c r="E46" i="5"/>
  <c r="F45" i="5"/>
  <c r="E45" i="5"/>
  <c r="G44" i="5"/>
  <c r="F44" i="5"/>
  <c r="E44" i="5"/>
  <c r="F43" i="5"/>
  <c r="E43" i="5"/>
  <c r="G42" i="5"/>
  <c r="F42" i="5"/>
  <c r="E42" i="5"/>
  <c r="F41" i="5"/>
  <c r="E41" i="5"/>
  <c r="G40" i="5"/>
  <c r="F40" i="5"/>
  <c r="E40" i="5"/>
  <c r="F39" i="5"/>
  <c r="E39" i="5"/>
  <c r="G38" i="5"/>
  <c r="F38" i="5"/>
  <c r="E38" i="5"/>
  <c r="F37" i="5"/>
  <c r="E37" i="5"/>
  <c r="G36" i="5"/>
  <c r="F36" i="5"/>
  <c r="E36" i="5"/>
  <c r="E29" i="5"/>
  <c r="E28" i="5"/>
  <c r="E27" i="5"/>
  <c r="E26" i="5"/>
  <c r="F25" i="5"/>
  <c r="E25" i="5"/>
  <c r="F24" i="5"/>
  <c r="E24" i="5"/>
  <c r="F23" i="5"/>
  <c r="E23" i="5"/>
  <c r="F22" i="5"/>
  <c r="E22" i="5"/>
  <c r="D21" i="5"/>
  <c r="C21" i="5"/>
  <c r="C20" i="5" s="1"/>
  <c r="E19" i="5"/>
  <c r="F18" i="5"/>
  <c r="E18" i="5"/>
  <c r="F17" i="5"/>
  <c r="E17" i="5"/>
  <c r="F16" i="5"/>
  <c r="E16" i="5"/>
  <c r="F15" i="5"/>
  <c r="E15" i="5"/>
  <c r="F14" i="5"/>
  <c r="E14" i="5"/>
  <c r="D13" i="5"/>
  <c r="C13" i="5"/>
  <c r="F12" i="5"/>
  <c r="E12" i="5"/>
  <c r="F11" i="5"/>
  <c r="E11" i="5"/>
  <c r="F10" i="5"/>
  <c r="E10" i="5"/>
  <c r="F9" i="5"/>
  <c r="E9" i="5"/>
  <c r="F8" i="5"/>
  <c r="E8" i="5"/>
  <c r="D7" i="5"/>
  <c r="D6" i="5" s="1"/>
  <c r="C7" i="5"/>
  <c r="C6" i="5" s="1"/>
  <c r="G27" i="5" l="1"/>
  <c r="D20" i="5"/>
  <c r="D30" i="5" s="1"/>
  <c r="G20" i="5" s="1"/>
  <c r="G25" i="5"/>
  <c r="G23" i="5"/>
  <c r="G28" i="5"/>
  <c r="G29" i="5"/>
  <c r="E21" i="5"/>
  <c r="F21" i="5"/>
  <c r="E53" i="5"/>
  <c r="C31" i="3"/>
  <c r="D31" i="3"/>
  <c r="F6" i="5"/>
  <c r="E6" i="5"/>
  <c r="C30" i="5"/>
  <c r="E7" i="5"/>
  <c r="G60" i="5"/>
  <c r="G62" i="5"/>
  <c r="G64" i="5"/>
  <c r="G66" i="5"/>
  <c r="E68" i="5"/>
  <c r="F7" i="5"/>
  <c r="F68" i="5"/>
  <c r="E13" i="5"/>
  <c r="F53" i="5"/>
  <c r="F13" i="5"/>
  <c r="G59" i="5"/>
  <c r="G61" i="5"/>
  <c r="G63" i="5"/>
  <c r="G65" i="5"/>
  <c r="G22" i="5"/>
  <c r="G24" i="5"/>
  <c r="G37" i="5"/>
  <c r="G39" i="5"/>
  <c r="G41" i="5"/>
  <c r="G43" i="5"/>
  <c r="G45" i="5"/>
  <c r="K38" i="3"/>
  <c r="E20" i="5" l="1"/>
  <c r="F20" i="5"/>
  <c r="G13" i="5"/>
  <c r="G47" i="5"/>
  <c r="G68" i="5"/>
  <c r="G12" i="5"/>
  <c r="G8" i="5"/>
  <c r="G10" i="5"/>
  <c r="G17" i="5"/>
  <c r="G15" i="5"/>
  <c r="F30" i="5"/>
  <c r="E30" i="5"/>
  <c r="G11" i="5"/>
  <c r="G9" i="5"/>
  <c r="D50" i="5"/>
  <c r="G21" i="5"/>
  <c r="G18" i="5"/>
  <c r="G16" i="5"/>
  <c r="G14" i="5"/>
  <c r="G7" i="5"/>
  <c r="G30" i="5" s="1"/>
  <c r="G6" i="5"/>
  <c r="G59" i="4" l="1"/>
  <c r="G68" i="4" s="1"/>
  <c r="G60" i="4"/>
  <c r="G61" i="4"/>
  <c r="G62" i="4"/>
  <c r="G63" i="4"/>
  <c r="G64" i="4"/>
  <c r="G65" i="4"/>
  <c r="G66" i="4"/>
  <c r="G67" i="4"/>
  <c r="G58" i="4"/>
  <c r="F59" i="4"/>
  <c r="F60" i="4"/>
  <c r="F61" i="4"/>
  <c r="F62" i="4"/>
  <c r="F63" i="4"/>
  <c r="F64" i="4"/>
  <c r="F65" i="4"/>
  <c r="F66" i="4"/>
  <c r="F67" i="4"/>
  <c r="F58" i="4"/>
  <c r="F68" i="4"/>
  <c r="E52" i="4" l="1"/>
  <c r="E59" i="4"/>
  <c r="E60" i="4"/>
  <c r="E61" i="4"/>
  <c r="E62" i="4"/>
  <c r="E63" i="4"/>
  <c r="E64" i="4"/>
  <c r="E65" i="4"/>
  <c r="E66" i="4"/>
  <c r="E67" i="4"/>
  <c r="E68" i="4"/>
  <c r="E58" i="4"/>
  <c r="E37" i="4"/>
  <c r="E38" i="4"/>
  <c r="E39" i="4"/>
  <c r="E40" i="4"/>
  <c r="E41" i="4"/>
  <c r="E42" i="4"/>
  <c r="E43" i="4"/>
  <c r="E44" i="4"/>
  <c r="E45" i="4"/>
  <c r="E46" i="4"/>
  <c r="E36" i="4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6" i="4"/>
  <c r="K67" i="3" l="1"/>
  <c r="K68" i="3"/>
  <c r="H69" i="3"/>
  <c r="G69" i="3"/>
  <c r="I67" i="3"/>
  <c r="I68" i="3"/>
  <c r="E68" i="3"/>
  <c r="E67" i="3"/>
  <c r="E69" i="3"/>
  <c r="D68" i="4"/>
  <c r="C68" i="4"/>
  <c r="K69" i="3" l="1"/>
  <c r="H53" i="3"/>
  <c r="D51" i="3"/>
  <c r="F52" i="4"/>
  <c r="D47" i="4"/>
  <c r="D50" i="4" s="1"/>
  <c r="C47" i="4"/>
  <c r="F46" i="4"/>
  <c r="F45" i="4"/>
  <c r="F44" i="4"/>
  <c r="F43" i="4"/>
  <c r="F42" i="4"/>
  <c r="F41" i="4"/>
  <c r="F40" i="4"/>
  <c r="F39" i="4"/>
  <c r="F38" i="4"/>
  <c r="F37" i="4"/>
  <c r="F36" i="4"/>
  <c r="F27" i="4"/>
  <c r="F26" i="4"/>
  <c r="F25" i="4"/>
  <c r="F24" i="4"/>
  <c r="F23" i="4"/>
  <c r="F22" i="4"/>
  <c r="D21" i="4"/>
  <c r="G29" i="4" s="1"/>
  <c r="C21" i="4"/>
  <c r="C20" i="4" s="1"/>
  <c r="F18" i="4"/>
  <c r="F17" i="4"/>
  <c r="F16" i="4"/>
  <c r="F15" i="4"/>
  <c r="F14" i="4"/>
  <c r="D13" i="4"/>
  <c r="D6" i="4" s="1"/>
  <c r="C13" i="4"/>
  <c r="F12" i="4"/>
  <c r="F11" i="4"/>
  <c r="F10" i="4"/>
  <c r="F9" i="4"/>
  <c r="F8" i="4"/>
  <c r="D7" i="4"/>
  <c r="C7" i="4"/>
  <c r="C53" i="4" l="1"/>
  <c r="E47" i="4"/>
  <c r="G43" i="4"/>
  <c r="K53" i="3"/>
  <c r="D54" i="3"/>
  <c r="F68" i="3"/>
  <c r="F67" i="3"/>
  <c r="C6" i="4"/>
  <c r="C30" i="4" s="1"/>
  <c r="F13" i="4"/>
  <c r="D53" i="4"/>
  <c r="F53" i="4" s="1"/>
  <c r="G37" i="4"/>
  <c r="G46" i="4"/>
  <c r="G40" i="4"/>
  <c r="G38" i="4"/>
  <c r="F7" i="4"/>
  <c r="G41" i="4"/>
  <c r="G44" i="4"/>
  <c r="G36" i="4"/>
  <c r="G39" i="4"/>
  <c r="G42" i="4"/>
  <c r="G45" i="4"/>
  <c r="F47" i="4"/>
  <c r="G26" i="4"/>
  <c r="F21" i="4"/>
  <c r="D20" i="4"/>
  <c r="G24" i="4"/>
  <c r="G27" i="4"/>
  <c r="G52" i="4"/>
  <c r="G28" i="4"/>
  <c r="G23" i="4"/>
  <c r="G22" i="4"/>
  <c r="G25" i="4"/>
  <c r="I38" i="3"/>
  <c r="I39" i="3"/>
  <c r="I40" i="3"/>
  <c r="I41" i="3"/>
  <c r="I42" i="3"/>
  <c r="I43" i="3"/>
  <c r="I44" i="3"/>
  <c r="I45" i="3"/>
  <c r="I46" i="3"/>
  <c r="I47" i="3"/>
  <c r="I10" i="3"/>
  <c r="I11" i="3"/>
  <c r="I12" i="3"/>
  <c r="I13" i="3"/>
  <c r="I24" i="3"/>
  <c r="I25" i="3"/>
  <c r="I26" i="3"/>
  <c r="I23" i="3"/>
  <c r="I16" i="3"/>
  <c r="I17" i="3"/>
  <c r="I18" i="3"/>
  <c r="I19" i="3"/>
  <c r="E53" i="4" l="1"/>
  <c r="F6" i="4"/>
  <c r="G53" i="4"/>
  <c r="G47" i="4"/>
  <c r="D30" i="4"/>
  <c r="G20" i="4" s="1"/>
  <c r="F20" i="4"/>
  <c r="I9" i="3"/>
  <c r="G19" i="4" l="1"/>
  <c r="G11" i="4"/>
  <c r="G18" i="4"/>
  <c r="G15" i="4"/>
  <c r="G10" i="4"/>
  <c r="G7" i="4"/>
  <c r="G6" i="4"/>
  <c r="G17" i="4"/>
  <c r="G14" i="4"/>
  <c r="G12" i="4"/>
  <c r="G9" i="4"/>
  <c r="F30" i="4"/>
  <c r="G16" i="4"/>
  <c r="G13" i="4"/>
  <c r="G8" i="4"/>
  <c r="G21" i="4"/>
  <c r="G30" i="4" l="1"/>
  <c r="E9" i="3"/>
  <c r="K9" i="3"/>
  <c r="E10" i="3"/>
  <c r="K10" i="3"/>
  <c r="E11" i="3"/>
  <c r="K11" i="3"/>
  <c r="E12" i="3"/>
  <c r="K12" i="3"/>
  <c r="E13" i="3"/>
  <c r="K13" i="3"/>
  <c r="E15" i="3"/>
  <c r="I15" i="3"/>
  <c r="K15" i="3"/>
  <c r="E16" i="3"/>
  <c r="K16" i="3"/>
  <c r="K17" i="3"/>
  <c r="L17" i="3"/>
  <c r="E18" i="3"/>
  <c r="K18" i="3"/>
  <c r="L18" i="3"/>
  <c r="E19" i="3"/>
  <c r="K19" i="3"/>
  <c r="L19" i="3"/>
  <c r="K20" i="3"/>
  <c r="E23" i="3"/>
  <c r="F23" i="3"/>
  <c r="E24" i="3"/>
  <c r="F24" i="3"/>
  <c r="E25" i="3"/>
  <c r="F25" i="3"/>
  <c r="F26" i="3"/>
  <c r="E27" i="3"/>
  <c r="F27" i="3"/>
  <c r="K27" i="3"/>
  <c r="L27" i="3"/>
  <c r="E28" i="3"/>
  <c r="F28" i="3"/>
  <c r="K28" i="3"/>
  <c r="F29" i="3"/>
  <c r="K29" i="3"/>
  <c r="K30" i="3"/>
  <c r="K22" i="3" l="1"/>
  <c r="F30" i="3"/>
  <c r="I14" i="3"/>
  <c r="E22" i="3"/>
  <c r="E14" i="3"/>
  <c r="I21" i="3"/>
  <c r="L21" i="3"/>
  <c r="L22" i="3"/>
  <c r="K14" i="3"/>
  <c r="E21" i="3"/>
  <c r="L8" i="3"/>
  <c r="I8" i="3"/>
  <c r="K8" i="3"/>
  <c r="E8" i="3"/>
  <c r="K21" i="3"/>
  <c r="E7" i="3" l="1"/>
  <c r="F7" i="3"/>
  <c r="I7" i="3"/>
  <c r="K7" i="3"/>
  <c r="L7" i="3"/>
  <c r="M51" i="3"/>
  <c r="K60" i="3"/>
  <c r="K61" i="3"/>
  <c r="K62" i="3"/>
  <c r="K63" i="3"/>
  <c r="K64" i="3"/>
  <c r="K65" i="3"/>
  <c r="K66" i="3"/>
  <c r="L59" i="3"/>
  <c r="K59" i="3"/>
  <c r="L53" i="3"/>
  <c r="L38" i="3"/>
  <c r="K39" i="3"/>
  <c r="L39" i="3"/>
  <c r="K40" i="3"/>
  <c r="L40" i="3"/>
  <c r="K41" i="3"/>
  <c r="L41" i="3"/>
  <c r="K42" i="3"/>
  <c r="L42" i="3"/>
  <c r="K43" i="3"/>
  <c r="L43" i="3"/>
  <c r="K44" i="3"/>
  <c r="L44" i="3"/>
  <c r="K45" i="3"/>
  <c r="L45" i="3"/>
  <c r="K46" i="3"/>
  <c r="L46" i="3"/>
  <c r="K47" i="3"/>
  <c r="L47" i="3"/>
  <c r="L37" i="3"/>
  <c r="K37" i="3"/>
  <c r="I66" i="3"/>
  <c r="I65" i="3"/>
  <c r="I64" i="3"/>
  <c r="I63" i="3"/>
  <c r="I62" i="3"/>
  <c r="I61" i="3"/>
  <c r="I59" i="3"/>
  <c r="H48" i="3"/>
  <c r="G48" i="3"/>
  <c r="I37" i="3"/>
  <c r="E66" i="3"/>
  <c r="E65" i="3"/>
  <c r="E64" i="3"/>
  <c r="E63" i="3"/>
  <c r="E62" i="3"/>
  <c r="E61" i="3"/>
  <c r="E60" i="3"/>
  <c r="F59" i="3"/>
  <c r="E59" i="3"/>
  <c r="E53" i="3"/>
  <c r="F66" i="3"/>
  <c r="E47" i="3"/>
  <c r="E46" i="3"/>
  <c r="E45" i="3"/>
  <c r="E44" i="3"/>
  <c r="E43" i="3"/>
  <c r="F42" i="3"/>
  <c r="E42" i="3"/>
  <c r="E41" i="3"/>
  <c r="F40" i="3"/>
  <c r="E40" i="3"/>
  <c r="E39" i="3"/>
  <c r="E38" i="3"/>
  <c r="E37" i="3"/>
  <c r="G54" i="3" l="1"/>
  <c r="H51" i="3"/>
  <c r="J67" i="3"/>
  <c r="L69" i="3"/>
  <c r="J65" i="3"/>
  <c r="J60" i="3"/>
  <c r="J66" i="3"/>
  <c r="J61" i="3"/>
  <c r="J59" i="3"/>
  <c r="J62" i="3"/>
  <c r="J63" i="3"/>
  <c r="J64" i="3"/>
  <c r="J11" i="3"/>
  <c r="J17" i="3"/>
  <c r="J23" i="3"/>
  <c r="M23" i="3" s="1"/>
  <c r="J29" i="3"/>
  <c r="J12" i="3"/>
  <c r="J18" i="3"/>
  <c r="J24" i="3"/>
  <c r="J30" i="3"/>
  <c r="J13" i="3"/>
  <c r="J19" i="3"/>
  <c r="J25" i="3"/>
  <c r="J31" i="3"/>
  <c r="J26" i="3"/>
  <c r="J9" i="3"/>
  <c r="J15" i="3"/>
  <c r="J27" i="3"/>
  <c r="J10" i="3"/>
  <c r="J16" i="3"/>
  <c r="J28" i="3"/>
  <c r="J14" i="3"/>
  <c r="J21" i="3"/>
  <c r="J8" i="3"/>
  <c r="J22" i="3"/>
  <c r="J7" i="3"/>
  <c r="M7" i="3" s="1"/>
  <c r="J37" i="3"/>
  <c r="J41" i="3"/>
  <c r="J47" i="3"/>
  <c r="J42" i="3"/>
  <c r="M42" i="3" s="1"/>
  <c r="J43" i="3"/>
  <c r="J44" i="3"/>
  <c r="J39" i="3"/>
  <c r="J45" i="3"/>
  <c r="J38" i="3"/>
  <c r="J40" i="3"/>
  <c r="M40" i="3" s="1"/>
  <c r="J46" i="3"/>
  <c r="K48" i="3"/>
  <c r="L48" i="3"/>
  <c r="K31" i="3"/>
  <c r="F10" i="3"/>
  <c r="F12" i="3"/>
  <c r="F14" i="3"/>
  <c r="F16" i="3"/>
  <c r="F17" i="3"/>
  <c r="F18" i="3"/>
  <c r="F22" i="3"/>
  <c r="E31" i="3"/>
  <c r="F9" i="3"/>
  <c r="F11" i="3"/>
  <c r="F13" i="3"/>
  <c r="F15" i="3"/>
  <c r="F19" i="3"/>
  <c r="F20" i="3"/>
  <c r="F21" i="3"/>
  <c r="F8" i="3"/>
  <c r="F38" i="3"/>
  <c r="F44" i="3"/>
  <c r="F46" i="3"/>
  <c r="I69" i="3"/>
  <c r="H54" i="3"/>
  <c r="I48" i="3"/>
  <c r="F61" i="3"/>
  <c r="F63" i="3"/>
  <c r="F65" i="3"/>
  <c r="E48" i="3"/>
  <c r="F37" i="3"/>
  <c r="F39" i="3"/>
  <c r="F41" i="3"/>
  <c r="F43" i="3"/>
  <c r="F45" i="3"/>
  <c r="F47" i="3"/>
  <c r="F53" i="3"/>
  <c r="F60" i="3"/>
  <c r="F62" i="3"/>
  <c r="F64" i="3"/>
  <c r="M37" i="3" l="1"/>
  <c r="M53" i="3"/>
  <c r="K51" i="3"/>
  <c r="J48" i="3"/>
  <c r="M41" i="3"/>
  <c r="M43" i="3"/>
  <c r="I51" i="3"/>
  <c r="M47" i="3"/>
  <c r="M44" i="3"/>
  <c r="M45" i="3"/>
  <c r="I54" i="3"/>
  <c r="J54" i="3"/>
  <c r="K54" i="3"/>
  <c r="J69" i="3"/>
  <c r="M38" i="3"/>
  <c r="M39" i="3"/>
  <c r="M46" i="3"/>
  <c r="M15" i="3"/>
  <c r="M13" i="3"/>
  <c r="M11" i="3"/>
  <c r="M9" i="3"/>
  <c r="M18" i="3"/>
  <c r="M12" i="3"/>
  <c r="M10" i="3"/>
  <c r="M22" i="3"/>
  <c r="F31" i="3"/>
  <c r="M17" i="3"/>
  <c r="M16" i="3"/>
  <c r="M8" i="3"/>
  <c r="M21" i="3"/>
  <c r="M14" i="3"/>
  <c r="L54" i="3"/>
  <c r="F69" i="3"/>
  <c r="F54" i="3"/>
  <c r="E54" i="3"/>
  <c r="F48" i="3"/>
  <c r="M48" i="3" l="1"/>
  <c r="M54" i="3"/>
  <c r="M69" i="3"/>
  <c r="L51" i="3" l="1"/>
</calcChain>
</file>

<file path=xl/sharedStrings.xml><?xml version="1.0" encoding="utf-8"?>
<sst xmlns="http://schemas.openxmlformats.org/spreadsheetml/2006/main" count="405" uniqueCount="129">
  <si>
    <t>тыс.руб.</t>
  </si>
  <si>
    <t>Наименование</t>
  </si>
  <si>
    <t>Коды бюджетной классификации Российской Федерации</t>
  </si>
  <si>
    <t>Исполнено</t>
  </si>
  <si>
    <t>000 1 00 00000 00 0000 000</t>
  </si>
  <si>
    <t>НАЛОГОВЫЕ ДОХОДЫ</t>
  </si>
  <si>
    <t>000 1 01 00000 00 0000 000</t>
  </si>
  <si>
    <t>000 1 05 00000 00 0000 000</t>
  </si>
  <si>
    <t>000 1 06 00000 00 0000 000</t>
  </si>
  <si>
    <t>000 1 08 00000 00 0000 000</t>
  </si>
  <si>
    <t>НЕНАЛОГОВЫЕ ДОХОДЫ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</si>
  <si>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</si>
  <si>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</si>
  <si>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</si>
  <si>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</si>
  <si>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</si>
  <si>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</si>
  <si>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</si>
  <si>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</si>
  <si>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</si>
  <si>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000 2 02 01000 00 0000 151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</si>
  <si>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</si>
  <si>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</si>
  <si>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</si>
  <si>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000 2 19 00000 00 0000 000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</si>
  <si>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</si>
  <si>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</si>
  <si>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</si>
  <si>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</si>
  <si>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</si>
  <si>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</si>
  <si>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</si>
  <si>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</si>
  <si>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</si>
  <si>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</si>
  <si>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</si>
  <si>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</si>
  <si>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</si>
  <si>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</si>
  <si>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</si>
  <si>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</si>
  <si>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</si>
  <si>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</si>
  <si>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</si>
  <si>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</si>
  <si>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</si>
  <si>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ВСЕГО РАСХОДОВ</t>
  </si>
  <si>
    <t xml:space="preserve">Объем поступлений доходов  бюджета ЗАТО г. Североморск  </t>
  </si>
  <si>
    <t>ВСЕГО ДОХОДОВ</t>
  </si>
  <si>
    <t>-</t>
  </si>
  <si>
    <t>Освоение бюджетных ассигнований  по разделам и подразделам, классификации расходов бюджета</t>
  </si>
  <si>
    <t>Дефицит(+)/Профицит(-)</t>
  </si>
  <si>
    <t>000 2 18 00000 00 0000 000</t>
  </si>
  <si>
    <t>удельный вес</t>
  </si>
  <si>
    <t>000 1 03 00000 00 0000 000</t>
  </si>
  <si>
    <t>% исполнения к годовому плану</t>
  </si>
  <si>
    <t>справочно</t>
  </si>
  <si>
    <t>Программная часть бюджета</t>
  </si>
  <si>
    <t>Непрограммная часть бюджета</t>
  </si>
  <si>
    <t>000 1 17 00000 00 0000 000</t>
  </si>
  <si>
    <t>000 2 07 00000 00 0000 000</t>
  </si>
  <si>
    <t>13</t>
  </si>
  <si>
    <t>Обслуживание государственного и муниципального долга</t>
  </si>
  <si>
    <t>000 2 04 00000 00 0000 151</t>
  </si>
  <si>
    <t>000 2 02 40000 00 0000 151</t>
  </si>
  <si>
    <t xml:space="preserve">Анализ исполнения бюджета ЗАТО г. Североморск </t>
  </si>
  <si>
    <t>сумма</t>
  </si>
  <si>
    <t>% (прирост)</t>
  </si>
  <si>
    <t>удельный вес (прирост)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</si>
  <si>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</si>
  <si>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</si>
  <si>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</si>
  <si>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</si>
  <si>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</si>
  <si>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</si>
  <si>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</si>
  <si>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</si>
  <si>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</si>
  <si>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</si>
  <si>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 xml:space="preserve">Прочие неналоговые доходы 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</si>
  <si>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</si>
  <si>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</si>
  <si>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</si>
  <si>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Безвозмездные поступления от негосударственных организаций</t>
  </si>
  <si>
    <t xml:space="preserve">Прочие безвозмездные поступления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</si>
  <si>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</si>
  <si>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 прошлых лет</t>
  </si>
  <si>
    <t>НАЛОГОВЫЕ И НЕНАЛОГОВЫЕ ДОХОДЫ</t>
  </si>
  <si>
    <t>2020 год</t>
  </si>
  <si>
    <t>Муниципальная программа 1."Улучшение качества и  безопасности жизни населения"</t>
  </si>
  <si>
    <t xml:space="preserve">Муниципальная программа 2. "Развитие конкурентоспособной экономики ЗАТО г. Североморск" </t>
  </si>
  <si>
    <t xml:space="preserve">Муниципальная программа 3. "Развитие муниципального управления и гражданского общества" </t>
  </si>
  <si>
    <t xml:space="preserve">Муниципальная программа 4."Обеспечение комфортной городской среды в ЗАТО г. Североморск" </t>
  </si>
  <si>
    <t>Муниципальная программа 5."Развитие образования ЗАТО г. Североморск"</t>
  </si>
  <si>
    <t>Муниципальная программа 6."Культура ЗАТО г. Североморск"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</si>
  <si>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</si>
  <si>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Муниципальная программа 8."Формирование современной городской среды ЗАТО г. Североморск"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</si>
  <si>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</si>
  <si>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Муниципальная программа 10. "Профилактика терроризма, экстремизма и ликвидация последствий проявлений терроризма и экстремизма на территории ЗАТО г. Североморск"</t>
  </si>
  <si>
    <t>ЦС</t>
  </si>
  <si>
    <t>Освоение бюджетных ассигнований по разделам и подразделам, классификации расходов бюджета</t>
  </si>
  <si>
    <t>Освоение бюджетных ассигнований по муниципальным программам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</si>
  <si>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</si>
  <si>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</si>
  <si>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</si>
  <si>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</si>
  <si>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</si>
  <si>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</si>
  <si>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</si>
  <si>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</si>
  <si>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</si>
  <si>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</si>
  <si>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Утверждено Решением</t>
  </si>
  <si>
    <t>Утверждено сводной росписью</t>
  </si>
  <si>
    <t>Отклонение</t>
  </si>
  <si>
    <t>Дефицит(-)/Профицит(+)</t>
  </si>
  <si>
    <t>000 2 02 01000 00 0000 000</t>
  </si>
  <si>
    <t>000 2 02 02000 00 0000 000</t>
  </si>
  <si>
    <t>000 2 02 03000 00 0000 000</t>
  </si>
  <si>
    <t>000 2 02 40000 00 0000 000</t>
  </si>
  <si>
    <t>000 2 04 00000 00 0000 000</t>
  </si>
  <si>
    <t>Доходы от оказания платных услуг и компенсации затрат государства</t>
  </si>
  <si>
    <t>Анализ исполнения бюджета ЗАТО г. Североморск за 2021 год</t>
  </si>
  <si>
    <t>Утверждено Решением                            на 2021 год</t>
  </si>
  <si>
    <t>Утверждено сводной росписью на 2021 год</t>
  </si>
  <si>
    <t>2021 од</t>
  </si>
  <si>
    <t>Отклонение 2021 к 2020</t>
  </si>
  <si>
    <t>2021 год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</si>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</sst>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  <numFmt numFmtId="168" formatCode="#,##0.0_ ;\-#,##0.0\ "/>
    <numFmt numFmtId="169" formatCode="_-* #,##0.0\ _₽_-;\-* #,##0.0\ _₽_-;_-* &quot;-&quot;?\ _₽_-;_-@_-"/>
    <numFmt numFmtId="170" formatCode="_-* #,##0.00\ _₽_-;\-* #,##0.00\ _₽_-;_-* &quot;-&quot;?\ _₽_-;_-@_-"/>
    <numFmt numFmtId="171" formatCode="_-* #,##0.000\ _₽_-;\-* #,##0.000\ _₽_-;_-* &quot;-&quot;?\ _₽_-;_-@_-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0" fillId="0" borderId="5">
      <alignment horizontal="left" vertical="top" wrapText="1"/>
    </xf>
    <xf numFmtId="1" fontId="20" fillId="0" borderId="5">
      <alignment horizontal="center" vertical="top" shrinkToFit="1"/>
    </xf>
    <xf numFmtId="4" fontId="23" fillId="4" borderId="5">
      <alignment horizontal="right" vertical="top" shrinkToFit="1"/>
    </xf>
  </cellStyleXfs>
  <cellXfs count="138">
    <xf numFmtId="0" fontId="0" fillId="0" borderId="0" xfId="0"/>
    <xf numFmtId="2" fontId="2" fillId="0" borderId="0" xfId="0" applyNumberFormat="1" applyFont="1" applyAlignment="1">
      <alignment horizontal="justify" wrapText="1"/>
    </xf>
    <xf numFmtId="0" fontId="2" fillId="0" borderId="0" xfId="0" applyFont="1"/>
    <xf numFmtId="0" fontId="5" fillId="0" borderId="0" xfId="0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0" fontId="8" fillId="0" borderId="0" xfId="0" applyFont="1" applyAlignment="1">
      <alignment wrapText="1"/>
    </xf>
    <xf numFmtId="0" fontId="8" fillId="0" borderId="0" xfId="0" applyFont="1"/>
    <xf numFmtId="3" fontId="10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justify" wrapText="1"/>
    </xf>
    <xf numFmtId="0" fontId="5" fillId="0" borderId="0" xfId="0" applyFont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7" fillId="0" borderId="0" xfId="0" applyFont="1"/>
    <xf numFmtId="165" fontId="9" fillId="0" borderId="1" xfId="0" applyNumberFormat="1" applyFont="1" applyFill="1" applyBorder="1" applyAlignment="1" applyProtection="1">
      <alignment horizontal="right" vertical="center"/>
      <protection locked="0"/>
    </xf>
    <xf numFmtId="165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5" fontId="11" fillId="0" borderId="1" xfId="0" applyNumberFormat="1" applyFont="1" applyFill="1" applyBorder="1" applyAlignment="1" applyProtection="1">
      <alignment horizontal="right" vertical="center"/>
      <protection locked="0"/>
    </xf>
    <xf numFmtId="165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6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9" fillId="0" borderId="1" xfId="0" applyNumberFormat="1" applyFont="1" applyFill="1" applyBorder="1" applyAlignment="1" applyProtection="1">
      <alignment horizontal="right"/>
      <protection locked="0"/>
    </xf>
    <xf numFmtId="167" fontId="9" fillId="0" borderId="1" xfId="1" applyNumberFormat="1" applyFont="1" applyBorder="1" applyAlignment="1">
      <alignment horizontal="right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5" xfId="2" applyNumberFormat="1" applyFont="1" applyFill="1" applyAlignment="1" applyProtection="1">
      <alignment horizontal="left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/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/>
    <xf numFmtId="165" fontId="18" fillId="0" borderId="1" xfId="0" applyNumberFormat="1" applyFont="1" applyBorder="1" applyAlignment="1"/>
    <xf numFmtId="2" fontId="11" fillId="0" borderId="1" xfId="0" applyNumberFormat="1" applyFont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right" vertical="center"/>
    </xf>
    <xf numFmtId="49" fontId="17" fillId="0" borderId="1" xfId="0" quotePrefix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19" fillId="0" borderId="0" xfId="0" applyFont="1"/>
    <xf numFmtId="0" fontId="11" fillId="0" borderId="1" xfId="0" applyFont="1" applyBorder="1" applyAlignment="1">
      <alignment vertical="center" wrapText="1"/>
    </xf>
    <xf numFmtId="1" fontId="21" fillId="0" borderId="5" xfId="3" applyNumberFormat="1" applyFont="1" applyAlignment="1" applyProtection="1">
      <alignment horizontal="center" vertical="center" shrinkToFit="1"/>
    </xf>
    <xf numFmtId="165" fontId="22" fillId="0" borderId="0" xfId="0" applyNumberFormat="1" applyFont="1" applyFill="1" applyAlignment="1">
      <alignment horizontal="center" vertical="center"/>
    </xf>
    <xf numFmtId="168" fontId="2" fillId="0" borderId="0" xfId="0" applyNumberFormat="1" applyFont="1"/>
    <xf numFmtId="2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vertical="center"/>
    </xf>
    <xf numFmtId="165" fontId="18" fillId="0" borderId="1" xfId="0" applyNumberFormat="1" applyFont="1" applyFill="1" applyBorder="1" applyAlignment="1">
      <alignment vertical="center"/>
    </xf>
    <xf numFmtId="165" fontId="1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8" fontId="8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17" fillId="0" borderId="1" xfId="0" quotePrefix="1" applyNumberFormat="1" applyFont="1" applyFill="1" applyBorder="1" applyAlignment="1">
      <alignment horizontal="center" vertical="center" wrapText="1"/>
    </xf>
    <xf numFmtId="2" fontId="17" fillId="0" borderId="1" xfId="0" quotePrefix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/>
    </xf>
    <xf numFmtId="165" fontId="17" fillId="0" borderId="1" xfId="0" applyNumberFormat="1" applyFont="1" applyFill="1" applyBorder="1" applyAlignment="1" applyProtection="1">
      <alignment horizontal="right" vertical="center"/>
      <protection locked="0"/>
    </xf>
    <xf numFmtId="165" fontId="17" fillId="0" borderId="1" xfId="0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165" fontId="18" fillId="0" borderId="1" xfId="0" applyNumberFormat="1" applyFont="1" applyFill="1" applyBorder="1" applyAlignment="1" applyProtection="1">
      <alignment horizontal="right" vertical="center"/>
      <protection locked="0"/>
    </xf>
    <xf numFmtId="165" fontId="18" fillId="0" borderId="1" xfId="0" applyNumberFormat="1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0" fontId="18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justify"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vertical="center" wrapText="1"/>
    </xf>
    <xf numFmtId="0" fontId="18" fillId="3" borderId="5" xfId="2" applyNumberFormat="1" applyFont="1" applyFill="1" applyAlignment="1" applyProtection="1">
      <alignment horizontal="left" vertical="center" wrapText="1"/>
    </xf>
    <xf numFmtId="2" fontId="17" fillId="0" borderId="1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vertical="center"/>
    </xf>
    <xf numFmtId="165" fontId="17" fillId="0" borderId="1" xfId="0" applyNumberFormat="1" applyFont="1" applyFill="1" applyBorder="1" applyAlignment="1" applyProtection="1">
      <alignment horizontal="right"/>
      <protection locked="0"/>
    </xf>
    <xf numFmtId="165" fontId="17" fillId="0" borderId="1" xfId="0" applyNumberFormat="1" applyFont="1" applyBorder="1" applyAlignment="1">
      <alignment horizontal="right"/>
    </xf>
    <xf numFmtId="166" fontId="17" fillId="0" borderId="1" xfId="0" applyNumberFormat="1" applyFont="1" applyBorder="1" applyAlignment="1">
      <alignment horizontal="right"/>
    </xf>
    <xf numFmtId="165" fontId="9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/>
    <xf numFmtId="165" fontId="8" fillId="0" borderId="0" xfId="0" applyNumberFormat="1" applyFont="1"/>
    <xf numFmtId="2" fontId="2" fillId="0" borderId="0" xfId="0" applyNumberFormat="1" applyFont="1"/>
    <xf numFmtId="166" fontId="2" fillId="0" borderId="0" xfId="0" applyNumberFormat="1" applyFont="1"/>
    <xf numFmtId="166" fontId="2" fillId="0" borderId="0" xfId="0" applyNumberFormat="1" applyFont="1" applyAlignment="1">
      <alignment vertical="center"/>
    </xf>
    <xf numFmtId="166" fontId="8" fillId="0" borderId="0" xfId="0" applyNumberFormat="1" applyFont="1"/>
    <xf numFmtId="49" fontId="17" fillId="0" borderId="1" xfId="0" quotePrefix="1" applyNumberFormat="1" applyFont="1" applyFill="1" applyBorder="1" applyAlignment="1">
      <alignment horizontal="center" vertical="center" wrapText="1"/>
    </xf>
    <xf numFmtId="2" fontId="17" fillId="0" borderId="1" xfId="0" quotePrefix="1" applyNumberFormat="1" applyFont="1" applyFill="1" applyBorder="1" applyAlignment="1">
      <alignment horizontal="center" vertical="center" wrapText="1"/>
    </xf>
    <xf numFmtId="49" fontId="17" fillId="0" borderId="1" xfId="0" quotePrefix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49" fontId="14" fillId="0" borderId="0" xfId="0" quotePrefix="1" applyNumberFormat="1" applyFont="1" applyFill="1" applyAlignment="1">
      <alignment horizontal="center" vertical="center" wrapText="1"/>
    </xf>
    <xf numFmtId="169" fontId="2" fillId="0" borderId="0" xfId="0" applyNumberFormat="1" applyFont="1"/>
    <xf numFmtId="170" fontId="2" fillId="0" borderId="0" xfId="0" applyNumberFormat="1" applyFont="1"/>
    <xf numFmtId="170" fontId="2" fillId="0" borderId="0" xfId="0" applyNumberFormat="1" applyFont="1" applyAlignment="1">
      <alignment horizontal="right"/>
    </xf>
    <xf numFmtId="171" fontId="2" fillId="0" borderId="0" xfId="0" applyNumberFormat="1" applyFont="1"/>
    <xf numFmtId="2" fontId="11" fillId="0" borderId="1" xfId="0" applyNumberFormat="1" applyFont="1" applyBorder="1" applyAlignment="1">
      <alignment horizontal="right" vertical="center"/>
    </xf>
    <xf numFmtId="172" fontId="11" fillId="0" borderId="1" xfId="0" applyNumberFormat="1" applyFont="1" applyBorder="1" applyAlignment="1">
      <alignment horizontal="right" vertical="center"/>
    </xf>
    <xf numFmtId="2" fontId="10" fillId="0" borderId="0" xfId="0" applyNumberFormat="1" applyFont="1" applyAlignment="1">
      <alignment horizontal="center" wrapText="1"/>
    </xf>
    <xf numFmtId="0" fontId="4" fillId="2" borderId="0" xfId="0" applyFont="1" applyFill="1" applyAlignment="1">
      <alignment horizontal="center"/>
    </xf>
    <xf numFmtId="165" fontId="19" fillId="0" borderId="1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49" fontId="17" fillId="0" borderId="1" xfId="0" quotePrefix="1" applyNumberFormat="1" applyFont="1" applyFill="1" applyBorder="1" applyAlignment="1">
      <alignment horizontal="center" vertical="center" wrapText="1"/>
    </xf>
    <xf numFmtId="2" fontId="17" fillId="0" borderId="1" xfId="0" quotePrefix="1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quotePrefix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center" vertical="center" wrapText="1"/>
    </xf>
  </cellXfs>
  <cellStyles count="5">
    <cellStyle name="xl26" xfId="3"/>
    <cellStyle name="xl39" xfId="2"/>
    <cellStyle name="xl41" xfId="4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7"/>
  <sheetViews>
    <sheetView tabSelected="1" workbookViewId="0">
      <selection activeCell="A16" sqref="A16"/>
    </sheetView>
  </sheetViews>
  <sheetFormatPr defaultRowHeight="12.75" x14ac:dyDescent="0.2"/>
  <cols>
    <col min="1" max="1" width="45.5703125" style="1" customWidth="1"/>
    <col min="2" max="2" width="21.28515625" style="23" customWidth="1"/>
    <col min="3" max="3" width="11.5703125" style="11" customWidth="1"/>
    <col min="4" max="4" width="11.5703125" style="17" customWidth="1"/>
    <col min="5" max="5" width="8.42578125" style="17" customWidth="1"/>
    <col min="6" max="6" width="6" style="17" customWidth="1"/>
    <col min="7" max="7" width="10.7109375" style="2" customWidth="1"/>
    <col min="8" max="8" width="10.85546875" style="2" customWidth="1"/>
    <col min="9" max="9" width="7.28515625" style="2" customWidth="1"/>
    <col min="10" max="10" width="5.42578125" style="2" customWidth="1"/>
    <col min="11" max="11" width="9.85546875" style="2" customWidth="1"/>
    <col min="12" max="13" width="8.42578125" style="2" customWidth="1"/>
    <col min="14" max="14" width="9.140625" style="2"/>
    <col min="15" max="15" width="10.28515625" style="2" bestFit="1" customWidth="1"/>
    <col min="16" max="16384" width="9.140625" style="2"/>
  </cols>
  <sheetData>
    <row r="1" spans="1:15" ht="24.75" customHeight="1" x14ac:dyDescent="0.3">
      <c r="A1" s="125" t="s">
        <v>65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5" ht="14.25" customHeight="1" x14ac:dyDescent="0.25">
      <c r="A2" s="26"/>
      <c r="B2" s="26"/>
      <c r="C2" s="26"/>
      <c r="D2" s="26"/>
      <c r="E2" s="26"/>
      <c r="G2" s="26"/>
      <c r="H2" s="26"/>
      <c r="I2" s="26"/>
      <c r="J2" s="17"/>
    </row>
    <row r="3" spans="1:15" ht="15.75" x14ac:dyDescent="0.25">
      <c r="A3" s="126" t="s">
        <v>47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5" ht="18.75" x14ac:dyDescent="0.3">
      <c r="A4" s="3"/>
      <c r="B4" s="20"/>
      <c r="C4" s="14"/>
      <c r="G4" s="14"/>
      <c r="H4" s="17"/>
      <c r="I4" s="17"/>
      <c r="J4" s="17"/>
      <c r="M4" s="45" t="s">
        <v>0</v>
      </c>
    </row>
    <row r="5" spans="1:15" s="5" customFormat="1" ht="21.75" customHeight="1" x14ac:dyDescent="0.2">
      <c r="A5" s="132" t="s">
        <v>1</v>
      </c>
      <c r="B5" s="131" t="s">
        <v>2</v>
      </c>
      <c r="C5" s="127" t="s">
        <v>88</v>
      </c>
      <c r="D5" s="127"/>
      <c r="E5" s="127"/>
      <c r="F5" s="127"/>
      <c r="G5" s="127" t="s">
        <v>125</v>
      </c>
      <c r="H5" s="127"/>
      <c r="I5" s="127"/>
      <c r="J5" s="127"/>
      <c r="K5" s="128" t="s">
        <v>126</v>
      </c>
      <c r="L5" s="129"/>
      <c r="M5" s="130"/>
    </row>
    <row r="6" spans="1:15" s="5" customFormat="1" ht="52.5" x14ac:dyDescent="0.2">
      <c r="A6" s="132"/>
      <c r="B6" s="131"/>
      <c r="C6" s="27" t="s">
        <v>112</v>
      </c>
      <c r="D6" s="28" t="s">
        <v>3</v>
      </c>
      <c r="E6" s="28" t="s">
        <v>55</v>
      </c>
      <c r="F6" s="28" t="s">
        <v>53</v>
      </c>
      <c r="G6" s="27" t="s">
        <v>112</v>
      </c>
      <c r="H6" s="28" t="s">
        <v>3</v>
      </c>
      <c r="I6" s="28" t="s">
        <v>55</v>
      </c>
      <c r="J6" s="28" t="s">
        <v>53</v>
      </c>
      <c r="K6" s="28" t="s">
        <v>66</v>
      </c>
      <c r="L6" s="28" t="s">
        <v>67</v>
      </c>
      <c r="M6" s="28" t="s">
        <v>68</v>
      </c>
    </row>
    <row r="7" spans="1:15" s="6" customFormat="1" ht="15.75" customHeight="1" x14ac:dyDescent="0.2">
      <c r="A7" s="51" t="s">
        <v>87</v>
      </c>
      <c r="B7" s="58" t="s">
        <v>4</v>
      </c>
      <c r="C7" s="31">
        <f>C8+C14</f>
        <v>1189027.3999999999</v>
      </c>
      <c r="D7" s="31">
        <f>D8+D14</f>
        <v>1271469.0999999996</v>
      </c>
      <c r="E7" s="32">
        <f t="shared" ref="E7:E13" si="0">D7/C7*100</f>
        <v>106.93354080822695</v>
      </c>
      <c r="F7" s="33">
        <f>D7/D31*100</f>
        <v>30.536671446898676</v>
      </c>
      <c r="G7" s="89">
        <f>G8+G14</f>
        <v>1318526.3999999999</v>
      </c>
      <c r="H7" s="89">
        <f>H8+H14</f>
        <v>1332220</v>
      </c>
      <c r="I7" s="32">
        <f t="shared" ref="I7:I20" si="1">H7/G7*100</f>
        <v>101.03855334258003</v>
      </c>
      <c r="J7" s="33">
        <f t="shared" ref="J7:J31" si="2">H7/$H$31*100</f>
        <v>33.482172870422396</v>
      </c>
      <c r="K7" s="32">
        <f>H7-D7</f>
        <v>60750.900000000373</v>
      </c>
      <c r="L7" s="32">
        <f>H7/D7*100-100</f>
        <v>4.7780083684298944</v>
      </c>
      <c r="M7" s="33">
        <f>J7-F7</f>
        <v>2.9455014235237194</v>
      </c>
      <c r="O7" s="109"/>
    </row>
    <row r="8" spans="1:15" s="6" customFormat="1" ht="15.75" customHeight="1" x14ac:dyDescent="0.2">
      <c r="A8" s="51" t="s">
        <v>5</v>
      </c>
      <c r="B8" s="58"/>
      <c r="C8" s="31">
        <f>SUM(C9:C13)</f>
        <v>1084134.3999999999</v>
      </c>
      <c r="D8" s="31">
        <f>SUM(D9:D13)</f>
        <v>1150329.1999999997</v>
      </c>
      <c r="E8" s="32">
        <f t="shared" si="0"/>
        <v>106.10577433941768</v>
      </c>
      <c r="F8" s="33">
        <f>D8/D31*100</f>
        <v>27.62727370737818</v>
      </c>
      <c r="G8" s="89">
        <f>SUM(G9:G13)</f>
        <v>1197819.3</v>
      </c>
      <c r="H8" s="89">
        <f>SUM(H9:H13)</f>
        <v>1196570.7</v>
      </c>
      <c r="I8" s="32">
        <f t="shared" si="1"/>
        <v>99.895760570897451</v>
      </c>
      <c r="J8" s="33">
        <f t="shared" si="2"/>
        <v>30.072951186052098</v>
      </c>
      <c r="K8" s="32">
        <f t="shared" ref="K8:K31" si="3">H8-D8</f>
        <v>46241.500000000233</v>
      </c>
      <c r="L8" s="32">
        <f t="shared" ref="L8:L27" si="4">H8/D8*100-100</f>
        <v>4.0198492744512038</v>
      </c>
      <c r="M8" s="33">
        <f t="shared" ref="M8:M23" si="5">J8-F8</f>
        <v>2.4456774786739182</v>
      </c>
    </row>
    <row r="9" spans="1:15" ht="15.75" customHeight="1" x14ac:dyDescent="0.2">
      <c r="A9" s="52" t="s">
        <v>69</v>
      </c>
      <c r="B9" s="59" t="s">
        <v>6</v>
      </c>
      <c r="C9" s="36">
        <v>1005400.2</v>
      </c>
      <c r="D9" s="36">
        <v>1042147.7</v>
      </c>
      <c r="E9" s="37">
        <f t="shared" si="0"/>
        <v>103.65501220310081</v>
      </c>
      <c r="F9" s="38">
        <f>D9/$D$31*100</f>
        <v>25.029095802675137</v>
      </c>
      <c r="G9" s="93">
        <v>1099194</v>
      </c>
      <c r="H9" s="93">
        <v>1092041.6000000001</v>
      </c>
      <c r="I9" s="37">
        <f t="shared" si="1"/>
        <v>99.349305036235648</v>
      </c>
      <c r="J9" s="38">
        <f t="shared" si="2"/>
        <v>27.445861519037894</v>
      </c>
      <c r="K9" s="37">
        <f t="shared" si="3"/>
        <v>49893.90000000014</v>
      </c>
      <c r="L9" s="37">
        <f>H9/D9*100-100</f>
        <v>4.7876035229939191</v>
      </c>
      <c r="M9" s="38">
        <f t="shared" si="5"/>
        <v>2.4167657163627574</v>
      </c>
      <c r="O9" s="110"/>
    </row>
    <row r="10" spans="1:15" ht="26.25" customHeight="1" x14ac:dyDescent="0.2">
      <c r="A10" s="53" t="s">
        <v>70</v>
      </c>
      <c r="B10" s="59" t="s">
        <v>54</v>
      </c>
      <c r="C10" s="36">
        <v>11707</v>
      </c>
      <c r="D10" s="36">
        <v>11009.2</v>
      </c>
      <c r="E10" s="37">
        <f t="shared" si="0"/>
        <v>94.03946356880499</v>
      </c>
      <c r="F10" s="38">
        <f>D10/$D$31*100</f>
        <v>0.26440620797878378</v>
      </c>
      <c r="G10" s="93">
        <v>12077.7</v>
      </c>
      <c r="H10" s="93">
        <v>12309.9</v>
      </c>
      <c r="I10" s="37">
        <f t="shared" si="1"/>
        <v>101.92255147917236</v>
      </c>
      <c r="J10" s="38">
        <f t="shared" si="2"/>
        <v>0.30937998214830331</v>
      </c>
      <c r="K10" s="37">
        <f t="shared" si="3"/>
        <v>1300.6999999999989</v>
      </c>
      <c r="L10" s="37">
        <f t="shared" ref="L10:L13" si="6">H10/D10*100-100</f>
        <v>11.814664099117095</v>
      </c>
      <c r="M10" s="38">
        <f t="shared" si="5"/>
        <v>4.4973774169519531E-2</v>
      </c>
      <c r="O10" s="110"/>
    </row>
    <row r="11" spans="1:15" ht="15.75" customHeight="1" x14ac:dyDescent="0.2">
      <c r="A11" s="52" t="s">
        <v>71</v>
      </c>
      <c r="B11" s="59" t="s">
        <v>7</v>
      </c>
      <c r="C11" s="36">
        <v>40182.199999999997</v>
      </c>
      <c r="D11" s="36">
        <v>65857.2</v>
      </c>
      <c r="E11" s="37">
        <f t="shared" si="0"/>
        <v>163.89645166267653</v>
      </c>
      <c r="F11" s="38">
        <f>D11/$D$31*100</f>
        <v>1.5816819133179849</v>
      </c>
      <c r="G11" s="93">
        <v>58157</v>
      </c>
      <c r="H11" s="93">
        <v>59170.8</v>
      </c>
      <c r="I11" s="37">
        <f t="shared" si="1"/>
        <v>101.74321233901335</v>
      </c>
      <c r="J11" s="38">
        <f t="shared" si="2"/>
        <v>1.4871169585212574</v>
      </c>
      <c r="K11" s="37">
        <f t="shared" si="3"/>
        <v>-6686.3999999999942</v>
      </c>
      <c r="L11" s="37">
        <f t="shared" si="6"/>
        <v>-10.152876223100876</v>
      </c>
      <c r="M11" s="38">
        <f t="shared" si="5"/>
        <v>-9.4564954796727552E-2</v>
      </c>
      <c r="O11" s="110"/>
    </row>
    <row r="12" spans="1:15" ht="15.75" customHeight="1" x14ac:dyDescent="0.2">
      <c r="A12" s="52" t="s">
        <v>72</v>
      </c>
      <c r="B12" s="59" t="s">
        <v>8</v>
      </c>
      <c r="C12" s="36">
        <v>16313.1</v>
      </c>
      <c r="D12" s="36">
        <v>16787.900000000001</v>
      </c>
      <c r="E12" s="37">
        <f t="shared" si="0"/>
        <v>102.91054428649369</v>
      </c>
      <c r="F12" s="38">
        <f>D12/$D$31*100</f>
        <v>0.4031923281371057</v>
      </c>
      <c r="G12" s="93">
        <v>17202</v>
      </c>
      <c r="H12" s="93">
        <v>20710.7</v>
      </c>
      <c r="I12" s="37">
        <f t="shared" si="1"/>
        <v>120.39704685501687</v>
      </c>
      <c r="J12" s="38">
        <f t="shared" si="2"/>
        <v>0.5205140574885958</v>
      </c>
      <c r="K12" s="37">
        <f t="shared" si="3"/>
        <v>3922.7999999999993</v>
      </c>
      <c r="L12" s="37">
        <f t="shared" si="6"/>
        <v>23.36682968090112</v>
      </c>
      <c r="M12" s="38">
        <f t="shared" si="5"/>
        <v>0.1173217293514901</v>
      </c>
      <c r="O12" s="110"/>
    </row>
    <row r="13" spans="1:15" ht="15.75" customHeight="1" x14ac:dyDescent="0.2">
      <c r="A13" s="52" t="s">
        <v>73</v>
      </c>
      <c r="B13" s="59" t="s">
        <v>9</v>
      </c>
      <c r="C13" s="36">
        <v>10531.9</v>
      </c>
      <c r="D13" s="36">
        <v>14527.2</v>
      </c>
      <c r="E13" s="37">
        <f t="shared" si="0"/>
        <v>137.93522536294498</v>
      </c>
      <c r="F13" s="38">
        <f>D13/$D$31*100</f>
        <v>0.34889745526917376</v>
      </c>
      <c r="G13" s="93">
        <v>11188.6</v>
      </c>
      <c r="H13" s="93">
        <v>12337.7</v>
      </c>
      <c r="I13" s="37">
        <f t="shared" si="1"/>
        <v>110.27027510144254</v>
      </c>
      <c r="J13" s="38">
        <f t="shared" si="2"/>
        <v>0.31007866885605256</v>
      </c>
      <c r="K13" s="37">
        <f t="shared" si="3"/>
        <v>-2189.5</v>
      </c>
      <c r="L13" s="37">
        <f t="shared" si="6"/>
        <v>-15.071727518035132</v>
      </c>
      <c r="M13" s="38">
        <f t="shared" si="5"/>
        <v>-3.8818786413121198E-2</v>
      </c>
      <c r="O13" s="110"/>
    </row>
    <row r="14" spans="1:15" s="6" customFormat="1" ht="12.75" customHeight="1" x14ac:dyDescent="0.2">
      <c r="A14" s="54" t="s">
        <v>10</v>
      </c>
      <c r="B14" s="58"/>
      <c r="C14" s="31">
        <f>SUM(C15:C20)</f>
        <v>104893</v>
      </c>
      <c r="D14" s="31">
        <f>SUM(D15:D20)</f>
        <v>121139.90000000002</v>
      </c>
      <c r="E14" s="32">
        <f>D14/C14*100</f>
        <v>115.48902214637775</v>
      </c>
      <c r="F14" s="33">
        <f>D14/D31*100</f>
        <v>2.9093977395204988</v>
      </c>
      <c r="G14" s="89">
        <f>SUM(G15:G20)</f>
        <v>120707.09999999998</v>
      </c>
      <c r="H14" s="89">
        <f>SUM(H15:H20)</f>
        <v>135649.29999999999</v>
      </c>
      <c r="I14" s="32">
        <f t="shared" si="1"/>
        <v>112.37889071976713</v>
      </c>
      <c r="J14" s="33">
        <f t="shared" si="2"/>
        <v>3.4092216843702903</v>
      </c>
      <c r="K14" s="32">
        <f t="shared" si="3"/>
        <v>14509.399999999965</v>
      </c>
      <c r="L14" s="32">
        <f>H14/D14*100-100</f>
        <v>11.9773914292483</v>
      </c>
      <c r="M14" s="33">
        <f t="shared" si="5"/>
        <v>0.49982394484979142</v>
      </c>
    </row>
    <row r="15" spans="1:15" ht="24.75" customHeight="1" x14ac:dyDescent="0.2">
      <c r="A15" s="55" t="s">
        <v>74</v>
      </c>
      <c r="B15" s="59" t="s">
        <v>11</v>
      </c>
      <c r="C15" s="36">
        <v>67053.7</v>
      </c>
      <c r="D15" s="36">
        <v>72651.399999999994</v>
      </c>
      <c r="E15" s="37">
        <f>D15/C15*100</f>
        <v>108.34808519142121</v>
      </c>
      <c r="F15" s="38">
        <f t="shared" ref="F15:F20" si="7">D15/$D$31*100</f>
        <v>1.7448571357001244</v>
      </c>
      <c r="G15" s="93">
        <v>90857.9</v>
      </c>
      <c r="H15" s="93">
        <v>105223.4</v>
      </c>
      <c r="I15" s="37">
        <f t="shared" si="1"/>
        <v>115.81095314771747</v>
      </c>
      <c r="J15" s="38">
        <f t="shared" si="2"/>
        <v>2.6445392418771698</v>
      </c>
      <c r="K15" s="37">
        <f t="shared" si="3"/>
        <v>32572</v>
      </c>
      <c r="L15" s="37">
        <f>H15/D15*100-100</f>
        <v>44.833272311338789</v>
      </c>
      <c r="M15" s="38">
        <f t="shared" si="5"/>
        <v>0.89968210617704547</v>
      </c>
      <c r="O15" s="112"/>
    </row>
    <row r="16" spans="1:15" ht="12" customHeight="1" x14ac:dyDescent="0.2">
      <c r="A16" s="56" t="s">
        <v>75</v>
      </c>
      <c r="B16" s="59" t="s">
        <v>12</v>
      </c>
      <c r="C16" s="36">
        <v>9628.4</v>
      </c>
      <c r="D16" s="36">
        <v>9886.7999999999993</v>
      </c>
      <c r="E16" s="37">
        <f>D16/C16*100</f>
        <v>102.68372730671761</v>
      </c>
      <c r="F16" s="38">
        <f t="shared" si="7"/>
        <v>0.23744970543224203</v>
      </c>
      <c r="G16" s="93">
        <v>4620.7</v>
      </c>
      <c r="H16" s="93">
        <v>3893</v>
      </c>
      <c r="I16" s="37">
        <f t="shared" si="1"/>
        <v>84.25130391499124</v>
      </c>
      <c r="J16" s="38">
        <f t="shared" si="2"/>
        <v>9.7841271700285518E-2</v>
      </c>
      <c r="K16" s="37">
        <f t="shared" si="3"/>
        <v>-5993.7999999999993</v>
      </c>
      <c r="L16" s="37">
        <f>H16/D16*100-100</f>
        <v>-60.624266699033051</v>
      </c>
      <c r="M16" s="38">
        <f t="shared" si="5"/>
        <v>-0.13960843373195653</v>
      </c>
      <c r="O16" s="112"/>
    </row>
    <row r="17" spans="1:16" ht="24" x14ac:dyDescent="0.2">
      <c r="A17" s="56" t="s">
        <v>121</v>
      </c>
      <c r="B17" s="59" t="s">
        <v>13</v>
      </c>
      <c r="C17" s="36">
        <v>4122.1000000000004</v>
      </c>
      <c r="D17" s="36">
        <v>4660.1000000000004</v>
      </c>
      <c r="E17" s="37" t="s">
        <v>49</v>
      </c>
      <c r="F17" s="38">
        <f t="shared" si="7"/>
        <v>0.11192088160828494</v>
      </c>
      <c r="G17" s="93">
        <v>9158.9</v>
      </c>
      <c r="H17" s="93">
        <v>9403.4</v>
      </c>
      <c r="I17" s="37">
        <f t="shared" si="1"/>
        <v>102.66953455109238</v>
      </c>
      <c r="J17" s="38">
        <f t="shared" si="2"/>
        <v>0.23633203552696244</v>
      </c>
      <c r="K17" s="37">
        <f t="shared" si="3"/>
        <v>4743.2999999999993</v>
      </c>
      <c r="L17" s="37">
        <f t="shared" si="4"/>
        <v>101.78536941267353</v>
      </c>
      <c r="M17" s="38">
        <f t="shared" si="5"/>
        <v>0.12441115391867751</v>
      </c>
      <c r="O17" s="112"/>
    </row>
    <row r="18" spans="1:16" ht="14.25" customHeight="1" x14ac:dyDescent="0.2">
      <c r="A18" s="56" t="s">
        <v>77</v>
      </c>
      <c r="B18" s="59" t="s">
        <v>14</v>
      </c>
      <c r="C18" s="36">
        <v>20344.2</v>
      </c>
      <c r="D18" s="36">
        <v>27136.9</v>
      </c>
      <c r="E18" s="37">
        <f>D18/C18*100</f>
        <v>133.38887741960855</v>
      </c>
      <c r="F18" s="38">
        <f t="shared" si="7"/>
        <v>0.65174261756525986</v>
      </c>
      <c r="G18" s="93">
        <v>11268.4</v>
      </c>
      <c r="H18" s="93">
        <v>13096.4</v>
      </c>
      <c r="I18" s="37">
        <f t="shared" si="1"/>
        <v>116.22235632387915</v>
      </c>
      <c r="J18" s="38">
        <f t="shared" si="2"/>
        <v>0.32914678414991505</v>
      </c>
      <c r="K18" s="37">
        <f t="shared" si="3"/>
        <v>-14040.500000000002</v>
      </c>
      <c r="L18" s="37">
        <f t="shared" si="4"/>
        <v>-51.739513356352425</v>
      </c>
      <c r="M18" s="38">
        <f t="shared" si="5"/>
        <v>-0.32259583341534481</v>
      </c>
      <c r="O18" s="112"/>
    </row>
    <row r="19" spans="1:16" ht="17.25" customHeight="1" x14ac:dyDescent="0.2">
      <c r="A19" s="56" t="s">
        <v>78</v>
      </c>
      <c r="B19" s="59" t="s">
        <v>15</v>
      </c>
      <c r="C19" s="36">
        <v>3744.6</v>
      </c>
      <c r="D19" s="36">
        <v>5454.1</v>
      </c>
      <c r="E19" s="37">
        <f>D19/C19*100</f>
        <v>145.65240613149604</v>
      </c>
      <c r="F19" s="38">
        <f t="shared" si="7"/>
        <v>0.130990253509527</v>
      </c>
      <c r="G19" s="93">
        <v>3728.4</v>
      </c>
      <c r="H19" s="93">
        <v>4211.2</v>
      </c>
      <c r="I19" s="37">
        <f t="shared" si="1"/>
        <v>112.94925437184851</v>
      </c>
      <c r="J19" s="38">
        <f t="shared" si="2"/>
        <v>0.1058384699163222</v>
      </c>
      <c r="K19" s="37">
        <f t="shared" si="3"/>
        <v>-1242.9000000000005</v>
      </c>
      <c r="L19" s="37">
        <f t="shared" si="4"/>
        <v>-22.788361049485715</v>
      </c>
      <c r="M19" s="38">
        <f t="shared" si="5"/>
        <v>-2.5151783593204802E-2</v>
      </c>
      <c r="O19" s="112"/>
    </row>
    <row r="20" spans="1:16" ht="17.25" customHeight="1" x14ac:dyDescent="0.2">
      <c r="A20" s="53" t="s">
        <v>79</v>
      </c>
      <c r="B20" s="59" t="s">
        <v>59</v>
      </c>
      <c r="C20" s="36">
        <v>0</v>
      </c>
      <c r="D20" s="36">
        <v>1350.6</v>
      </c>
      <c r="E20" s="37">
        <v>0</v>
      </c>
      <c r="F20" s="38">
        <f t="shared" si="7"/>
        <v>3.2437145705059893E-2</v>
      </c>
      <c r="G20" s="93">
        <v>1072.8</v>
      </c>
      <c r="H20" s="93">
        <v>-178.1</v>
      </c>
      <c r="I20" s="37">
        <f t="shared" si="1"/>
        <v>-16.601416853094705</v>
      </c>
      <c r="J20" s="38">
        <f t="shared" si="2"/>
        <v>-4.476118800364976E-3</v>
      </c>
      <c r="K20" s="37">
        <f t="shared" si="3"/>
        <v>-1528.6999999999998</v>
      </c>
      <c r="L20" s="37">
        <f>H20/D20*100-100</f>
        <v>-113.18673182289353</v>
      </c>
      <c r="M20" s="38">
        <f t="shared" si="5"/>
        <v>-3.691326450542487E-2</v>
      </c>
      <c r="O20" s="112"/>
    </row>
    <row r="21" spans="1:16" s="6" customFormat="1" ht="15.75" customHeight="1" x14ac:dyDescent="0.2">
      <c r="A21" s="50" t="s">
        <v>16</v>
      </c>
      <c r="B21" s="58" t="s">
        <v>17</v>
      </c>
      <c r="C21" s="31">
        <f>C22+C27+C28+C29+C30</f>
        <v>2930524.3</v>
      </c>
      <c r="D21" s="31">
        <f>D22+D27+D28+D29+D30</f>
        <v>2892275.7999999993</v>
      </c>
      <c r="E21" s="32">
        <f t="shared" ref="E21:E28" si="8">D21/C21*100</f>
        <v>98.694823994464045</v>
      </c>
      <c r="F21" s="33">
        <f>D21/D31*100</f>
        <v>69.46332855310132</v>
      </c>
      <c r="G21" s="89">
        <f>G22+G27+G28+G29+G30</f>
        <v>2694173.9</v>
      </c>
      <c r="H21" s="89">
        <f>H22+H27+H28+H29+H30</f>
        <v>2646673.5</v>
      </c>
      <c r="I21" s="32">
        <f t="shared" ref="I21" si="9">H21/G21*100</f>
        <v>98.236921529081698</v>
      </c>
      <c r="J21" s="33">
        <f t="shared" si="2"/>
        <v>66.517827129577611</v>
      </c>
      <c r="K21" s="32">
        <f t="shared" si="3"/>
        <v>-245602.29999999935</v>
      </c>
      <c r="L21" s="32">
        <f t="shared" si="4"/>
        <v>-8.4916625171084803</v>
      </c>
      <c r="M21" s="33">
        <f t="shared" si="5"/>
        <v>-2.9455014235237087</v>
      </c>
    </row>
    <row r="22" spans="1:16" s="6" customFormat="1" ht="24" x14ac:dyDescent="0.2">
      <c r="A22" s="50" t="s">
        <v>18</v>
      </c>
      <c r="B22" s="58" t="s">
        <v>19</v>
      </c>
      <c r="C22" s="31">
        <f>SUM(C23:C26)</f>
        <v>2910587.5</v>
      </c>
      <c r="D22" s="31">
        <f>SUM(D23:D26)</f>
        <v>2872757.9999999995</v>
      </c>
      <c r="E22" s="32">
        <f t="shared" si="8"/>
        <v>98.700279582730275</v>
      </c>
      <c r="F22" s="33">
        <f>D22/D31*100</f>
        <v>68.994572650212078</v>
      </c>
      <c r="G22" s="89">
        <f>SUM(G23:G26)</f>
        <v>2687319.2</v>
      </c>
      <c r="H22" s="89">
        <f>SUM(H23:H26)</f>
        <v>2641711.2000000002</v>
      </c>
      <c r="I22" s="32">
        <f>H22/G22*100</f>
        <v>98.302843964349307</v>
      </c>
      <c r="J22" s="33">
        <f t="shared" si="2"/>
        <v>66.393111552244363</v>
      </c>
      <c r="K22" s="32">
        <f t="shared" si="3"/>
        <v>-231046.79999999935</v>
      </c>
      <c r="L22" s="32">
        <f t="shared" si="4"/>
        <v>-8.0426823282712832</v>
      </c>
      <c r="M22" s="33">
        <f t="shared" si="5"/>
        <v>-2.6014610979677144</v>
      </c>
    </row>
    <row r="23" spans="1:16" ht="24" x14ac:dyDescent="0.2">
      <c r="A23" s="53" t="s">
        <v>80</v>
      </c>
      <c r="B23" s="59" t="s">
        <v>116</v>
      </c>
      <c r="C23" s="36">
        <v>495310.4</v>
      </c>
      <c r="D23" s="36">
        <v>496560.6</v>
      </c>
      <c r="E23" s="37">
        <f t="shared" si="8"/>
        <v>100.25240737929184</v>
      </c>
      <c r="F23" s="38">
        <f>D23/D22*100</f>
        <v>17.285152456280692</v>
      </c>
      <c r="G23" s="93">
        <v>499407.4</v>
      </c>
      <c r="H23" s="93">
        <v>499407.4</v>
      </c>
      <c r="I23" s="37">
        <f>H23/G23*100</f>
        <v>100</v>
      </c>
      <c r="J23" s="38">
        <f t="shared" si="2"/>
        <v>12.551414105454192</v>
      </c>
      <c r="K23" s="37">
        <f>H23-D23</f>
        <v>2846.8000000000466</v>
      </c>
      <c r="L23" s="37">
        <f>H23/D23*100-100</f>
        <v>0.57330364108632637</v>
      </c>
      <c r="M23" s="38">
        <f t="shared" si="5"/>
        <v>-4.7337383508264992</v>
      </c>
      <c r="O23" s="112"/>
    </row>
    <row r="24" spans="1:16" ht="24" x14ac:dyDescent="0.2">
      <c r="A24" s="56" t="s">
        <v>81</v>
      </c>
      <c r="B24" s="59" t="s">
        <v>117</v>
      </c>
      <c r="C24" s="36">
        <v>1235270.7</v>
      </c>
      <c r="D24" s="36">
        <v>1219549.2</v>
      </c>
      <c r="E24" s="37">
        <f t="shared" si="8"/>
        <v>98.727283015779449</v>
      </c>
      <c r="F24" s="38">
        <f>D24/$D$22*100</f>
        <v>42.452207947902338</v>
      </c>
      <c r="G24" s="93">
        <v>596342.30000000005</v>
      </c>
      <c r="H24" s="93">
        <v>571258.19999999995</v>
      </c>
      <c r="I24" s="37">
        <f>H24/G24*100</f>
        <v>95.793674203557231</v>
      </c>
      <c r="J24" s="38">
        <f t="shared" si="2"/>
        <v>14.357212627078356</v>
      </c>
      <c r="K24" s="37">
        <f t="shared" ref="K24:K26" si="10">H24-D24</f>
        <v>-648291</v>
      </c>
      <c r="L24" s="37">
        <f t="shared" ref="L24:L26" si="11">H24/D24*100-100</f>
        <v>-53.158248966093375</v>
      </c>
      <c r="M24" s="38">
        <f t="shared" ref="M24:M26" si="12">J24-F24</f>
        <v>-28.094995320823983</v>
      </c>
      <c r="O24" s="112"/>
    </row>
    <row r="25" spans="1:16" ht="24" x14ac:dyDescent="0.2">
      <c r="A25" s="56" t="s">
        <v>22</v>
      </c>
      <c r="B25" s="59" t="s">
        <v>118</v>
      </c>
      <c r="C25" s="36">
        <v>1152476.6000000001</v>
      </c>
      <c r="D25" s="36">
        <v>1131171.8</v>
      </c>
      <c r="E25" s="37">
        <f t="shared" si="8"/>
        <v>98.151389798283105</v>
      </c>
      <c r="F25" s="38">
        <f t="shared" ref="F25:F30" si="13">D25/$D$22*100</f>
        <v>39.375812372639821</v>
      </c>
      <c r="G25" s="93">
        <v>1293704.8</v>
      </c>
      <c r="H25" s="93">
        <v>1274652.1000000001</v>
      </c>
      <c r="I25" s="37">
        <f>H25/G25*100</f>
        <v>98.52727608338472</v>
      </c>
      <c r="J25" s="38">
        <f t="shared" si="2"/>
        <v>32.035340981104419</v>
      </c>
      <c r="K25" s="37">
        <f t="shared" si="10"/>
        <v>143480.30000000005</v>
      </c>
      <c r="L25" s="37">
        <f t="shared" si="11"/>
        <v>12.68421825933072</v>
      </c>
      <c r="M25" s="38">
        <f t="shared" si="12"/>
        <v>-7.3404713915354023</v>
      </c>
      <c r="O25" s="112"/>
    </row>
    <row r="26" spans="1:16" x14ac:dyDescent="0.2">
      <c r="A26" s="57" t="s">
        <v>82</v>
      </c>
      <c r="B26" s="59" t="s">
        <v>119</v>
      </c>
      <c r="C26" s="36">
        <v>27529.8</v>
      </c>
      <c r="D26" s="36">
        <v>25476.400000000001</v>
      </c>
      <c r="E26" s="37"/>
      <c r="F26" s="38">
        <f t="shared" si="13"/>
        <v>0.88682722317717011</v>
      </c>
      <c r="G26" s="93">
        <v>297864.7</v>
      </c>
      <c r="H26" s="93">
        <v>296393.5</v>
      </c>
      <c r="I26" s="37">
        <f>H26/G26*100</f>
        <v>99.506084473923892</v>
      </c>
      <c r="J26" s="38">
        <f t="shared" si="2"/>
        <v>7.4491438386073918</v>
      </c>
      <c r="K26" s="37">
        <f t="shared" si="10"/>
        <v>270917.09999999998</v>
      </c>
      <c r="L26" s="37">
        <f t="shared" si="11"/>
        <v>1063.4041701339279</v>
      </c>
      <c r="M26" s="38">
        <f t="shared" si="12"/>
        <v>6.5623166154302215</v>
      </c>
      <c r="O26" s="112"/>
    </row>
    <row r="27" spans="1:16" ht="28.5" customHeight="1" x14ac:dyDescent="0.2">
      <c r="A27" s="50" t="s">
        <v>83</v>
      </c>
      <c r="B27" s="58" t="s">
        <v>120</v>
      </c>
      <c r="C27" s="31">
        <v>510</v>
      </c>
      <c r="D27" s="31">
        <v>510</v>
      </c>
      <c r="E27" s="32">
        <f t="shared" si="8"/>
        <v>100</v>
      </c>
      <c r="F27" s="33">
        <f t="shared" si="13"/>
        <v>1.7752974667549444E-2</v>
      </c>
      <c r="G27" s="89">
        <v>0</v>
      </c>
      <c r="H27" s="89">
        <v>0</v>
      </c>
      <c r="I27" s="32">
        <v>0</v>
      </c>
      <c r="J27" s="33">
        <f t="shared" si="2"/>
        <v>0</v>
      </c>
      <c r="K27" s="32">
        <f t="shared" si="3"/>
        <v>-510</v>
      </c>
      <c r="L27" s="32">
        <f t="shared" si="4"/>
        <v>-100</v>
      </c>
      <c r="M27" s="33">
        <f>J27-F27</f>
        <v>-1.7752974667549444E-2</v>
      </c>
      <c r="O27" s="111"/>
    </row>
    <row r="28" spans="1:16" s="6" customFormat="1" ht="16.5" customHeight="1" x14ac:dyDescent="0.2">
      <c r="A28" s="50" t="s">
        <v>84</v>
      </c>
      <c r="B28" s="58" t="s">
        <v>60</v>
      </c>
      <c r="C28" s="31">
        <v>709</v>
      </c>
      <c r="D28" s="31">
        <v>709</v>
      </c>
      <c r="E28" s="32">
        <f t="shared" si="8"/>
        <v>100</v>
      </c>
      <c r="F28" s="33">
        <f t="shared" si="13"/>
        <v>2.4680115763318737E-2</v>
      </c>
      <c r="G28" s="89">
        <v>0</v>
      </c>
      <c r="H28" s="89">
        <v>0</v>
      </c>
      <c r="I28" s="32">
        <v>0</v>
      </c>
      <c r="J28" s="33">
        <f t="shared" si="2"/>
        <v>0</v>
      </c>
      <c r="K28" s="32">
        <f t="shared" si="3"/>
        <v>-709</v>
      </c>
      <c r="L28" s="32">
        <f>H28/D28*100-100</f>
        <v>-100</v>
      </c>
      <c r="M28" s="33">
        <f>J28-F28</f>
        <v>-2.4680115763318737E-2</v>
      </c>
      <c r="O28" s="113"/>
    </row>
    <row r="29" spans="1:16" s="6" customFormat="1" ht="63" customHeight="1" x14ac:dyDescent="0.2">
      <c r="A29" s="50" t="s">
        <v>85</v>
      </c>
      <c r="B29" s="58" t="s">
        <v>52</v>
      </c>
      <c r="C29" s="31">
        <v>18717.8</v>
      </c>
      <c r="D29" s="31">
        <v>18736.3</v>
      </c>
      <c r="E29" s="32" t="s">
        <v>49</v>
      </c>
      <c r="F29" s="33">
        <f t="shared" si="13"/>
        <v>0.6522059985560914</v>
      </c>
      <c r="G29" s="89">
        <v>32431.4</v>
      </c>
      <c r="H29" s="89">
        <v>32475</v>
      </c>
      <c r="I29" s="32">
        <f>H29/G29*100</f>
        <v>100.13443761293068</v>
      </c>
      <c r="J29" s="33">
        <f t="shared" si="2"/>
        <v>0.81618168468193475</v>
      </c>
      <c r="K29" s="32">
        <f t="shared" si="3"/>
        <v>13738.7</v>
      </c>
      <c r="L29" s="32">
        <f>H29/D29*100-100</f>
        <v>73.326644001216891</v>
      </c>
      <c r="M29" s="33">
        <f>J29-F29</f>
        <v>0.16397568612584335</v>
      </c>
      <c r="O29" s="109"/>
      <c r="P29" s="109"/>
    </row>
    <row r="30" spans="1:16" s="6" customFormat="1" ht="39" customHeight="1" x14ac:dyDescent="0.2">
      <c r="A30" s="50" t="s">
        <v>86</v>
      </c>
      <c r="B30" s="58" t="s">
        <v>24</v>
      </c>
      <c r="C30" s="31">
        <v>0</v>
      </c>
      <c r="D30" s="31">
        <v>-437.5</v>
      </c>
      <c r="E30" s="37" t="s">
        <v>49</v>
      </c>
      <c r="F30" s="33">
        <f t="shared" si="13"/>
        <v>-1.5229267484417417E-2</v>
      </c>
      <c r="G30" s="89">
        <v>-25576.7</v>
      </c>
      <c r="H30" s="89">
        <v>-27512.7</v>
      </c>
      <c r="I30" s="32">
        <f>H30/G30*100</f>
        <v>107.56938932700466</v>
      </c>
      <c r="J30" s="33">
        <f t="shared" si="2"/>
        <v>-0.69146610734868885</v>
      </c>
      <c r="K30" s="32">
        <f t="shared" si="3"/>
        <v>-27075.200000000001</v>
      </c>
      <c r="L30" s="32">
        <f>H30/D30*100-100</f>
        <v>6188.6171428571433</v>
      </c>
      <c r="M30" s="33">
        <f t="shared" ref="M30" si="14">J30-F30</f>
        <v>-0.67623683986427141</v>
      </c>
    </row>
    <row r="31" spans="1:16" s="9" customFormat="1" ht="18.75" customHeight="1" x14ac:dyDescent="0.2">
      <c r="A31" s="39" t="s">
        <v>48</v>
      </c>
      <c r="B31" s="40"/>
      <c r="C31" s="48">
        <f>C7+C21</f>
        <v>4119551.6999999997</v>
      </c>
      <c r="D31" s="48">
        <f>D7+D21</f>
        <v>4163744.899999999</v>
      </c>
      <c r="E31" s="34">
        <f>D31/C31*100</f>
        <v>101.0727672139665</v>
      </c>
      <c r="F31" s="35">
        <f>F21+F14+F8</f>
        <v>100</v>
      </c>
      <c r="G31" s="104">
        <f>G7+G21</f>
        <v>4012700.3</v>
      </c>
      <c r="H31" s="104">
        <f>H7+H21</f>
        <v>3978893.5</v>
      </c>
      <c r="I31" s="34">
        <f>H31/G31*100</f>
        <v>99.157504984860196</v>
      </c>
      <c r="J31" s="35">
        <f t="shared" si="2"/>
        <v>100</v>
      </c>
      <c r="K31" s="34">
        <f t="shared" si="3"/>
        <v>-184851.39999999898</v>
      </c>
      <c r="L31" s="34">
        <f>H31/D31*100-100</f>
        <v>-4.4395467167068574</v>
      </c>
      <c r="M31" s="35">
        <f>J31-F31</f>
        <v>0</v>
      </c>
    </row>
    <row r="32" spans="1:16" x14ac:dyDescent="0.2">
      <c r="G32" s="11"/>
      <c r="H32" s="17"/>
      <c r="I32" s="17"/>
      <c r="J32" s="17"/>
    </row>
    <row r="33" spans="1:15" ht="20.25" customHeight="1" x14ac:dyDescent="0.2">
      <c r="A33" s="133" t="s">
        <v>50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</row>
    <row r="34" spans="1:15" ht="18.75" x14ac:dyDescent="0.2">
      <c r="A34" s="7"/>
      <c r="B34" s="20"/>
      <c r="C34" s="15"/>
      <c r="D34" s="16"/>
      <c r="G34" s="15"/>
      <c r="H34" s="16"/>
      <c r="I34" s="17"/>
      <c r="J34" s="17"/>
      <c r="M34" s="45" t="s">
        <v>0</v>
      </c>
    </row>
    <row r="35" spans="1:15" s="30" customFormat="1" ht="20.25" customHeight="1" x14ac:dyDescent="0.15">
      <c r="A35" s="135" t="s">
        <v>1</v>
      </c>
      <c r="B35" s="134" t="s">
        <v>25</v>
      </c>
      <c r="C35" s="127" t="s">
        <v>88</v>
      </c>
      <c r="D35" s="127"/>
      <c r="E35" s="127"/>
      <c r="F35" s="127"/>
      <c r="G35" s="127" t="s">
        <v>127</v>
      </c>
      <c r="H35" s="127"/>
      <c r="I35" s="127"/>
      <c r="J35" s="127"/>
      <c r="K35" s="128" t="s">
        <v>126</v>
      </c>
      <c r="L35" s="129"/>
      <c r="M35" s="130"/>
    </row>
    <row r="36" spans="1:15" s="30" customFormat="1" ht="52.5" x14ac:dyDescent="0.15">
      <c r="A36" s="135"/>
      <c r="B36" s="134"/>
      <c r="C36" s="27" t="s">
        <v>113</v>
      </c>
      <c r="D36" s="28" t="s">
        <v>3</v>
      </c>
      <c r="E36" s="28" t="s">
        <v>55</v>
      </c>
      <c r="F36" s="28" t="s">
        <v>53</v>
      </c>
      <c r="G36" s="27" t="s">
        <v>113</v>
      </c>
      <c r="H36" s="28" t="s">
        <v>3</v>
      </c>
      <c r="I36" s="28" t="s">
        <v>55</v>
      </c>
      <c r="J36" s="28" t="s">
        <v>53</v>
      </c>
      <c r="K36" s="28" t="s">
        <v>66</v>
      </c>
      <c r="L36" s="28" t="s">
        <v>67</v>
      </c>
      <c r="M36" s="28" t="s">
        <v>68</v>
      </c>
    </row>
    <row r="37" spans="1:15" ht="15" customHeight="1" x14ac:dyDescent="0.2">
      <c r="A37" s="65" t="s">
        <v>26</v>
      </c>
      <c r="B37" s="29" t="s">
        <v>27</v>
      </c>
      <c r="C37" s="43">
        <v>229494.40000000002</v>
      </c>
      <c r="D37" s="44">
        <v>224621.2</v>
      </c>
      <c r="E37" s="38">
        <f t="shared" ref="E37:E48" si="15">D37/C37*100</f>
        <v>97.876549493146669</v>
      </c>
      <c r="F37" s="38">
        <f>D37/D48*100</f>
        <v>5.413617757149809</v>
      </c>
      <c r="G37" s="43">
        <v>252272.4</v>
      </c>
      <c r="H37" s="44">
        <v>242090</v>
      </c>
      <c r="I37" s="38">
        <f t="shared" ref="I37:I48" si="16">H37/G37*100</f>
        <v>95.963728097088705</v>
      </c>
      <c r="J37" s="38">
        <f>H37/$H$48*100</f>
        <v>6.0653231976201507</v>
      </c>
      <c r="K37" s="37">
        <f>H37-D37</f>
        <v>17468.799999999988</v>
      </c>
      <c r="L37" s="37">
        <f>H37/D37*100-100</f>
        <v>7.777004129619101</v>
      </c>
      <c r="M37" s="38">
        <f>J37-F37</f>
        <v>0.65170544047034173</v>
      </c>
      <c r="O37" s="108"/>
    </row>
    <row r="38" spans="1:15" ht="24" x14ac:dyDescent="0.2">
      <c r="A38" s="65" t="s">
        <v>28</v>
      </c>
      <c r="B38" s="29" t="s">
        <v>29</v>
      </c>
      <c r="C38" s="43">
        <v>13147.3</v>
      </c>
      <c r="D38" s="44">
        <v>13069.4</v>
      </c>
      <c r="E38" s="38">
        <f t="shared" si="15"/>
        <v>99.407482905235298</v>
      </c>
      <c r="F38" s="38">
        <f t="shared" ref="F38:F47" si="17">D38/$D$48*100</f>
        <v>0.31498690201678964</v>
      </c>
      <c r="G38" s="43">
        <v>13984.5</v>
      </c>
      <c r="H38" s="44">
        <v>13763.400000000001</v>
      </c>
      <c r="I38" s="38">
        <f t="shared" si="16"/>
        <v>98.418963852837081</v>
      </c>
      <c r="J38" s="38">
        <f>H38/$H$48*100</f>
        <v>0.3448282427945194</v>
      </c>
      <c r="K38" s="37">
        <f t="shared" ref="K38:K48" si="18">H38-D38</f>
        <v>694.00000000000182</v>
      </c>
      <c r="L38" s="37">
        <f t="shared" ref="L38:L48" si="19">H38/D38*100-100</f>
        <v>5.3101137007054859</v>
      </c>
      <c r="M38" s="38">
        <f t="shared" ref="M38:M48" si="20">J38-F38</f>
        <v>2.9841340777729763E-2</v>
      </c>
      <c r="O38" s="108"/>
    </row>
    <row r="39" spans="1:15" ht="16.5" customHeight="1" x14ac:dyDescent="0.2">
      <c r="A39" s="65" t="s">
        <v>30</v>
      </c>
      <c r="B39" s="29" t="s">
        <v>31</v>
      </c>
      <c r="C39" s="43">
        <v>283821.5</v>
      </c>
      <c r="D39" s="44">
        <v>274217.39999999997</v>
      </c>
      <c r="E39" s="38">
        <f t="shared" si="15"/>
        <v>96.616147825305688</v>
      </c>
      <c r="F39" s="38">
        <f t="shared" si="17"/>
        <v>6.608940678615606</v>
      </c>
      <c r="G39" s="43">
        <v>312942.8</v>
      </c>
      <c r="H39" s="44">
        <v>295891.20000000001</v>
      </c>
      <c r="I39" s="38">
        <f t="shared" si="16"/>
        <v>94.551208719293129</v>
      </c>
      <c r="J39" s="38">
        <f t="shared" ref="J39:J47" si="21">H39/$H$48*100</f>
        <v>7.4132585374516253</v>
      </c>
      <c r="K39" s="37">
        <f t="shared" si="18"/>
        <v>21673.800000000047</v>
      </c>
      <c r="L39" s="37">
        <f t="shared" si="19"/>
        <v>7.9038748088195945</v>
      </c>
      <c r="M39" s="38">
        <f t="shared" si="20"/>
        <v>0.80431785883601936</v>
      </c>
      <c r="O39" s="108"/>
    </row>
    <row r="40" spans="1:15" ht="16.5" customHeight="1" x14ac:dyDescent="0.2">
      <c r="A40" s="65" t="s">
        <v>32</v>
      </c>
      <c r="B40" s="29" t="s">
        <v>33</v>
      </c>
      <c r="C40" s="43">
        <v>302637.7</v>
      </c>
      <c r="D40" s="44">
        <v>295471.89999999997</v>
      </c>
      <c r="E40" s="38">
        <f t="shared" si="15"/>
        <v>97.632218325740624</v>
      </c>
      <c r="F40" s="38">
        <f t="shared" si="17"/>
        <v>7.1211974852720603</v>
      </c>
      <c r="G40" s="43">
        <v>587436.6</v>
      </c>
      <c r="H40" s="44">
        <v>573373.19999999995</v>
      </c>
      <c r="I40" s="38">
        <f t="shared" si="16"/>
        <v>97.605971435896222</v>
      </c>
      <c r="J40" s="38">
        <f t="shared" si="21"/>
        <v>14.365292952429668</v>
      </c>
      <c r="K40" s="37">
        <f t="shared" si="18"/>
        <v>277901.3</v>
      </c>
      <c r="L40" s="37">
        <f t="shared" si="19"/>
        <v>94.053376987794792</v>
      </c>
      <c r="M40" s="38">
        <f t="shared" si="20"/>
        <v>7.2440954671576074</v>
      </c>
      <c r="O40" s="108"/>
    </row>
    <row r="41" spans="1:15" ht="16.5" customHeight="1" x14ac:dyDescent="0.2">
      <c r="A41" s="65" t="s">
        <v>34</v>
      </c>
      <c r="B41" s="29" t="s">
        <v>35</v>
      </c>
      <c r="C41" s="43">
        <v>1800</v>
      </c>
      <c r="D41" s="44">
        <v>1800</v>
      </c>
      <c r="E41" s="38">
        <f t="shared" si="15"/>
        <v>100</v>
      </c>
      <c r="F41" s="38">
        <f t="shared" si="17"/>
        <v>4.3381978027317351E-2</v>
      </c>
      <c r="G41" s="43">
        <v>1301</v>
      </c>
      <c r="H41" s="44">
        <v>1300.9000000000001</v>
      </c>
      <c r="I41" s="38">
        <f t="shared" si="16"/>
        <v>99.992313604919303</v>
      </c>
      <c r="J41" s="38">
        <f t="shared" si="21"/>
        <v>3.2592750414242866E-2</v>
      </c>
      <c r="K41" s="37">
        <f t="shared" si="18"/>
        <v>-499.09999999999991</v>
      </c>
      <c r="L41" s="37">
        <f t="shared" si="19"/>
        <v>-27.727777777777774</v>
      </c>
      <c r="M41" s="38">
        <f t="shared" si="20"/>
        <v>-1.0789227613074485E-2</v>
      </c>
      <c r="O41" s="108"/>
    </row>
    <row r="42" spans="1:15" ht="16.5" customHeight="1" x14ac:dyDescent="0.2">
      <c r="A42" s="65" t="s">
        <v>36</v>
      </c>
      <c r="B42" s="29" t="s">
        <v>37</v>
      </c>
      <c r="C42" s="43">
        <v>3009070.0000000005</v>
      </c>
      <c r="D42" s="44">
        <v>2992257.6999999997</v>
      </c>
      <c r="E42" s="38">
        <f t="shared" si="15"/>
        <v>99.441279199221</v>
      </c>
      <c r="F42" s="38">
        <f t="shared" si="17"/>
        <v>72.116698774150635</v>
      </c>
      <c r="G42" s="43">
        <v>2476110</v>
      </c>
      <c r="H42" s="44">
        <v>2468427.5</v>
      </c>
      <c r="I42" s="38">
        <f t="shared" si="16"/>
        <v>99.689735108698727</v>
      </c>
      <c r="J42" s="38">
        <f t="shared" si="21"/>
        <v>61.843986027483645</v>
      </c>
      <c r="K42" s="37">
        <f t="shared" si="18"/>
        <v>-523830.19999999972</v>
      </c>
      <c r="L42" s="37">
        <f t="shared" si="19"/>
        <v>-17.506186048080011</v>
      </c>
      <c r="M42" s="38">
        <f t="shared" si="20"/>
        <v>-10.27271274666699</v>
      </c>
      <c r="O42" s="108"/>
    </row>
    <row r="43" spans="1:15" ht="16.5" customHeight="1" x14ac:dyDescent="0.2">
      <c r="A43" s="65" t="s">
        <v>128</v>
      </c>
      <c r="B43" s="29" t="s">
        <v>39</v>
      </c>
      <c r="C43" s="43">
        <v>249704.9</v>
      </c>
      <c r="D43" s="44">
        <v>247312.40000000002</v>
      </c>
      <c r="E43" s="38">
        <f t="shared" si="15"/>
        <v>99.041869022193808</v>
      </c>
      <c r="F43" s="38">
        <f t="shared" si="17"/>
        <v>5.9605006126017335</v>
      </c>
      <c r="G43" s="43">
        <v>288020.2</v>
      </c>
      <c r="H43" s="44">
        <v>288019.7</v>
      </c>
      <c r="I43" s="38">
        <f t="shared" si="16"/>
        <v>99.999826401064922</v>
      </c>
      <c r="J43" s="38">
        <f t="shared" si="21"/>
        <v>7.2160459654739846</v>
      </c>
      <c r="K43" s="37">
        <f t="shared" si="18"/>
        <v>40707.299999999988</v>
      </c>
      <c r="L43" s="37">
        <f t="shared" si="19"/>
        <v>16.45987018847417</v>
      </c>
      <c r="M43" s="38">
        <f t="shared" si="20"/>
        <v>1.2555453528722511</v>
      </c>
      <c r="O43" s="108"/>
    </row>
    <row r="44" spans="1:15" ht="16.5" customHeight="1" x14ac:dyDescent="0.2">
      <c r="A44" s="65" t="s">
        <v>40</v>
      </c>
      <c r="B44" s="29" t="s">
        <v>41</v>
      </c>
      <c r="C44" s="43">
        <v>97216.5</v>
      </c>
      <c r="D44" s="44">
        <v>80032.400000000009</v>
      </c>
      <c r="E44" s="38">
        <f t="shared" si="15"/>
        <v>82.323885348680534</v>
      </c>
      <c r="F44" s="38">
        <f t="shared" si="17"/>
        <v>1.9288687879297075</v>
      </c>
      <c r="G44" s="43">
        <v>96970.7</v>
      </c>
      <c r="H44" s="44">
        <v>84168.900000000009</v>
      </c>
      <c r="I44" s="38">
        <f t="shared" si="16"/>
        <v>86.798280305288102</v>
      </c>
      <c r="J44" s="38">
        <f t="shared" si="21"/>
        <v>2.1087677379824479</v>
      </c>
      <c r="K44" s="37">
        <f t="shared" si="18"/>
        <v>4136.5</v>
      </c>
      <c r="L44" s="37">
        <f t="shared" si="19"/>
        <v>5.1685317446434169</v>
      </c>
      <c r="M44" s="38">
        <f t="shared" si="20"/>
        <v>0.17989895005274037</v>
      </c>
      <c r="O44" s="108"/>
    </row>
    <row r="45" spans="1:15" ht="16.5" customHeight="1" x14ac:dyDescent="0.2">
      <c r="A45" s="65" t="s">
        <v>42</v>
      </c>
      <c r="B45" s="29" t="s">
        <v>43</v>
      </c>
      <c r="C45" s="43">
        <v>6307.5</v>
      </c>
      <c r="D45" s="44">
        <v>6307.5</v>
      </c>
      <c r="E45" s="38">
        <f t="shared" si="15"/>
        <v>100</v>
      </c>
      <c r="F45" s="38">
        <f t="shared" si="17"/>
        <v>0.15201768133739121</v>
      </c>
      <c r="G45" s="43">
        <v>36546.800000000003</v>
      </c>
      <c r="H45" s="44">
        <v>13764.8</v>
      </c>
      <c r="I45" s="38">
        <f t="shared" si="16"/>
        <v>37.663489005877395</v>
      </c>
      <c r="J45" s="38">
        <f t="shared" si="21"/>
        <v>0.34486331839647177</v>
      </c>
      <c r="K45" s="37">
        <f t="shared" si="18"/>
        <v>7457.2999999999993</v>
      </c>
      <c r="L45" s="37">
        <f t="shared" si="19"/>
        <v>118.2290923503765</v>
      </c>
      <c r="M45" s="38">
        <f t="shared" si="20"/>
        <v>0.19284563705908056</v>
      </c>
      <c r="O45" s="108"/>
    </row>
    <row r="46" spans="1:15" ht="16.5" customHeight="1" x14ac:dyDescent="0.2">
      <c r="A46" s="65" t="s">
        <v>44</v>
      </c>
      <c r="B46" s="29" t="s">
        <v>45</v>
      </c>
      <c r="C46" s="43">
        <v>9362.5</v>
      </c>
      <c r="D46" s="44">
        <v>9362.5</v>
      </c>
      <c r="E46" s="38">
        <f t="shared" si="15"/>
        <v>100</v>
      </c>
      <c r="F46" s="38">
        <f t="shared" si="17"/>
        <v>0.22564653848931035</v>
      </c>
      <c r="G46" s="43">
        <v>10099.799999999999</v>
      </c>
      <c r="H46" s="44">
        <v>10099.799999999999</v>
      </c>
      <c r="I46" s="38">
        <f t="shared" si="16"/>
        <v>100</v>
      </c>
      <c r="J46" s="38">
        <f t="shared" si="21"/>
        <v>0.25304040328524102</v>
      </c>
      <c r="K46" s="37">
        <f t="shared" si="18"/>
        <v>737.29999999999927</v>
      </c>
      <c r="L46" s="37">
        <f t="shared" si="19"/>
        <v>7.8750333778370987</v>
      </c>
      <c r="M46" s="38">
        <f t="shared" si="20"/>
        <v>2.7393864795930672E-2</v>
      </c>
      <c r="O46" s="108"/>
    </row>
    <row r="47" spans="1:15" ht="16.5" customHeight="1" x14ac:dyDescent="0.2">
      <c r="A47" s="65" t="s">
        <v>62</v>
      </c>
      <c r="B47" s="29" t="s">
        <v>61</v>
      </c>
      <c r="C47" s="43">
        <v>14121.7</v>
      </c>
      <c r="D47" s="44">
        <v>4736</v>
      </c>
      <c r="E47" s="38">
        <f t="shared" si="15"/>
        <v>33.537038741794539</v>
      </c>
      <c r="F47" s="38">
        <f t="shared" si="17"/>
        <v>0.11414280440965276</v>
      </c>
      <c r="G47" s="43">
        <v>1041.5999999999999</v>
      </c>
      <c r="H47" s="44">
        <v>479</v>
      </c>
      <c r="I47" s="38">
        <f t="shared" si="16"/>
        <v>45.986943164362529</v>
      </c>
      <c r="J47" s="38">
        <f t="shared" si="21"/>
        <v>1.2000866668016244E-2</v>
      </c>
      <c r="K47" s="37">
        <f t="shared" si="18"/>
        <v>-4257</v>
      </c>
      <c r="L47" s="37">
        <f t="shared" si="19"/>
        <v>-89.885979729729726</v>
      </c>
      <c r="M47" s="38">
        <f t="shared" si="20"/>
        <v>-0.10214193774163652</v>
      </c>
      <c r="O47" s="108"/>
    </row>
    <row r="48" spans="1:15" s="10" customFormat="1" ht="15" x14ac:dyDescent="0.25">
      <c r="A48" s="41" t="s">
        <v>46</v>
      </c>
      <c r="B48" s="42"/>
      <c r="C48" s="49">
        <f>SUM(C37:C47)</f>
        <v>4216684.0000000009</v>
      </c>
      <c r="D48" s="49">
        <f>SUM(D37:D47)</f>
        <v>4149188.3999999994</v>
      </c>
      <c r="E48" s="35">
        <f t="shared" si="15"/>
        <v>98.399320413860707</v>
      </c>
      <c r="F48" s="35">
        <f>SUM(F37:F47)</f>
        <v>100.00000000000001</v>
      </c>
      <c r="G48" s="49">
        <f>SUM(G37:G47)</f>
        <v>4076726.4</v>
      </c>
      <c r="H48" s="49">
        <f>SUM(H37:H47)</f>
        <v>3991378.3999999994</v>
      </c>
      <c r="I48" s="35">
        <f t="shared" si="16"/>
        <v>97.906457494915529</v>
      </c>
      <c r="J48" s="35">
        <f>SUM(J37:J47)</f>
        <v>100.00000000000001</v>
      </c>
      <c r="K48" s="34">
        <f t="shared" si="18"/>
        <v>-157810</v>
      </c>
      <c r="L48" s="34">
        <f t="shared" si="19"/>
        <v>-3.8033944180505301</v>
      </c>
      <c r="M48" s="35">
        <f t="shared" si="20"/>
        <v>0</v>
      </c>
      <c r="O48" s="108"/>
    </row>
    <row r="49" spans="1:15" x14ac:dyDescent="0.2">
      <c r="C49" s="24"/>
      <c r="D49" s="25"/>
      <c r="G49" s="24"/>
      <c r="H49" s="25"/>
      <c r="I49" s="17"/>
      <c r="J49" s="17"/>
    </row>
    <row r="50" spans="1:15" x14ac:dyDescent="0.2">
      <c r="C50" s="24"/>
      <c r="D50" s="25"/>
      <c r="G50" s="24"/>
      <c r="H50" s="25"/>
      <c r="I50" s="17"/>
      <c r="J50" s="17"/>
    </row>
    <row r="51" spans="1:15" x14ac:dyDescent="0.2">
      <c r="B51" s="79" t="s">
        <v>115</v>
      </c>
      <c r="C51" s="80">
        <v>-95772.7</v>
      </c>
      <c r="D51" s="80">
        <f>D31-D48</f>
        <v>14556.499999999534</v>
      </c>
      <c r="E51" s="80"/>
      <c r="F51" s="80"/>
      <c r="G51" s="80">
        <v>-64484.4</v>
      </c>
      <c r="H51" s="80">
        <f>H31-H48</f>
        <v>-12484.899999999441</v>
      </c>
      <c r="I51" s="66">
        <f>H51/G51*100</f>
        <v>19.361116797240015</v>
      </c>
      <c r="J51" s="81"/>
      <c r="K51" s="80">
        <f>K31-K48</f>
        <v>-27041.399999998976</v>
      </c>
      <c r="L51" s="60">
        <f>H51/D51*100-100</f>
        <v>-185.76855700202549</v>
      </c>
      <c r="M51" s="60">
        <f>J51-F51</f>
        <v>0</v>
      </c>
      <c r="O51" s="119"/>
    </row>
    <row r="52" spans="1:15" x14ac:dyDescent="0.2">
      <c r="A52" s="13" t="s">
        <v>56</v>
      </c>
      <c r="C52" s="61"/>
      <c r="D52" s="62"/>
      <c r="E52" s="62"/>
      <c r="F52" s="62"/>
      <c r="G52" s="61"/>
      <c r="H52" s="62"/>
      <c r="I52" s="62"/>
      <c r="J52" s="62"/>
      <c r="K52" s="63"/>
      <c r="L52" s="63"/>
      <c r="M52" s="63"/>
      <c r="O52" s="119"/>
    </row>
    <row r="53" spans="1:15" x14ac:dyDescent="0.2">
      <c r="A53" s="75" t="s">
        <v>57</v>
      </c>
      <c r="B53" s="76"/>
      <c r="C53" s="77">
        <f>C69</f>
        <v>4048640</v>
      </c>
      <c r="D53" s="77">
        <f>D69</f>
        <v>3987600.5999999992</v>
      </c>
      <c r="E53" s="78">
        <f>D53/C53*100</f>
        <v>98.492348047739469</v>
      </c>
      <c r="F53" s="78">
        <f>D53/D48*100</f>
        <v>96.105556450509681</v>
      </c>
      <c r="G53" s="77">
        <f>G69</f>
        <v>3922929.7999999993</v>
      </c>
      <c r="H53" s="77">
        <f>H69</f>
        <v>3846740.4</v>
      </c>
      <c r="I53" s="78">
        <f>H53/G53*100</f>
        <v>98.057844420259585</v>
      </c>
      <c r="J53" s="78">
        <f>H53/H48*100</f>
        <v>96.376239346286994</v>
      </c>
      <c r="K53" s="64">
        <f>H53-D53</f>
        <v>-140860.19999999925</v>
      </c>
      <c r="L53" s="64">
        <f>H53/D53*100-100</f>
        <v>-3.5324550808824569</v>
      </c>
      <c r="M53" s="64">
        <f>J53-F53</f>
        <v>0.27068289577731264</v>
      </c>
    </row>
    <row r="54" spans="1:15" x14ac:dyDescent="0.2">
      <c r="A54" s="75" t="s">
        <v>58</v>
      </c>
      <c r="B54" s="76"/>
      <c r="C54" s="77">
        <f>C48-C53</f>
        <v>168044.00000000093</v>
      </c>
      <c r="D54" s="77">
        <f>D48-D53</f>
        <v>161587.80000000028</v>
      </c>
      <c r="E54" s="78">
        <f>D54/C54*100</f>
        <v>96.158030039751125</v>
      </c>
      <c r="F54" s="78">
        <f>D54/D48*100</f>
        <v>3.8944435494903127</v>
      </c>
      <c r="G54" s="77">
        <f>G48-G53</f>
        <v>153796.60000000056</v>
      </c>
      <c r="H54" s="77">
        <f>H48-H53</f>
        <v>144637.99999999953</v>
      </c>
      <c r="I54" s="78">
        <f>H54/G54*100</f>
        <v>94.044991891887733</v>
      </c>
      <c r="J54" s="78">
        <f>H54/H48*100</f>
        <v>3.6237606537130018</v>
      </c>
      <c r="K54" s="64">
        <f>H54-D54</f>
        <v>-16949.800000000745</v>
      </c>
      <c r="L54" s="64">
        <f>H54/D54*100-100</f>
        <v>-10.489529531314062</v>
      </c>
      <c r="M54" s="64">
        <f>J54-F54</f>
        <v>-0.27068289577731086</v>
      </c>
    </row>
    <row r="55" spans="1:15" x14ac:dyDescent="0.2">
      <c r="D55" s="11"/>
      <c r="E55" s="12"/>
      <c r="F55" s="12"/>
      <c r="G55" s="11"/>
      <c r="H55" s="11"/>
      <c r="I55" s="12"/>
      <c r="J55" s="12"/>
    </row>
    <row r="56" spans="1:15" x14ac:dyDescent="0.2">
      <c r="D56" s="11"/>
      <c r="E56" s="12"/>
      <c r="F56" s="12"/>
      <c r="G56" s="11"/>
      <c r="H56" s="11"/>
      <c r="I56" s="12"/>
      <c r="J56" s="12"/>
      <c r="M56" s="45" t="s">
        <v>0</v>
      </c>
    </row>
    <row r="57" spans="1:15" s="30" customFormat="1" ht="19.5" customHeight="1" x14ac:dyDescent="0.15">
      <c r="A57" s="135" t="s">
        <v>1</v>
      </c>
      <c r="B57" s="134" t="s">
        <v>99</v>
      </c>
      <c r="C57" s="127" t="s">
        <v>88</v>
      </c>
      <c r="D57" s="127"/>
      <c r="E57" s="127"/>
      <c r="F57" s="127"/>
      <c r="G57" s="127" t="s">
        <v>127</v>
      </c>
      <c r="H57" s="127"/>
      <c r="I57" s="127"/>
      <c r="J57" s="127"/>
      <c r="K57" s="128" t="s">
        <v>126</v>
      </c>
      <c r="L57" s="129"/>
      <c r="M57" s="130"/>
    </row>
    <row r="58" spans="1:15" s="30" customFormat="1" ht="60.75" customHeight="1" x14ac:dyDescent="0.15">
      <c r="A58" s="135"/>
      <c r="B58" s="134"/>
      <c r="C58" s="27" t="s">
        <v>113</v>
      </c>
      <c r="D58" s="28" t="s">
        <v>3</v>
      </c>
      <c r="E58" s="28" t="s">
        <v>55</v>
      </c>
      <c r="F58" s="28" t="s">
        <v>53</v>
      </c>
      <c r="G58" s="27" t="s">
        <v>113</v>
      </c>
      <c r="H58" s="28" t="s">
        <v>3</v>
      </c>
      <c r="I58" s="28" t="s">
        <v>55</v>
      </c>
      <c r="J58" s="28" t="s">
        <v>53</v>
      </c>
      <c r="K58" s="28" t="s">
        <v>66</v>
      </c>
      <c r="L58" s="28" t="s">
        <v>67</v>
      </c>
      <c r="M58" s="28" t="s">
        <v>68</v>
      </c>
    </row>
    <row r="59" spans="1:15" ht="27" customHeight="1" x14ac:dyDescent="0.2">
      <c r="A59" s="71" t="s">
        <v>89</v>
      </c>
      <c r="B59" s="72" t="s">
        <v>102</v>
      </c>
      <c r="C59" s="43">
        <v>60153.100000000006</v>
      </c>
      <c r="D59" s="44">
        <v>59176.100000000006</v>
      </c>
      <c r="E59" s="38">
        <f t="shared" ref="E59:E66" si="22">D59/C59*100</f>
        <v>98.375811055456836</v>
      </c>
      <c r="F59" s="38">
        <f>D59/D69*100</f>
        <v>1.4840026857253461</v>
      </c>
      <c r="G59" s="43">
        <v>82729.799999999988</v>
      </c>
      <c r="H59" s="44">
        <v>59653.80000000001</v>
      </c>
      <c r="I59" s="38">
        <f t="shared" ref="I59:I69" si="23">H59/G59*100</f>
        <v>72.106786188290101</v>
      </c>
      <c r="J59" s="38">
        <f>H59/$H$69*100</f>
        <v>1.5507623025458128</v>
      </c>
      <c r="K59" s="37">
        <f>H59-D59</f>
        <v>477.70000000000437</v>
      </c>
      <c r="L59" s="37">
        <f>H59/D59*100-100</f>
        <v>0.80725157622755717</v>
      </c>
      <c r="M59" s="38">
        <f>J59-F59</f>
        <v>6.6759616820466716E-2</v>
      </c>
    </row>
    <row r="60" spans="1:15" ht="24" x14ac:dyDescent="0.2">
      <c r="A60" s="71" t="s">
        <v>90</v>
      </c>
      <c r="B60" s="72" t="s">
        <v>103</v>
      </c>
      <c r="C60" s="43">
        <v>792.2</v>
      </c>
      <c r="D60" s="44">
        <v>499.8</v>
      </c>
      <c r="E60" s="38">
        <f t="shared" si="22"/>
        <v>63.090128755364802</v>
      </c>
      <c r="F60" s="38">
        <f t="shared" ref="F60:F66" si="24">D60/$D$48*100</f>
        <v>1.2045729232251784E-2</v>
      </c>
      <c r="G60" s="43">
        <v>1227</v>
      </c>
      <c r="H60" s="44">
        <v>1222.5</v>
      </c>
      <c r="I60" s="38">
        <f>H60/G60*100</f>
        <v>99.633251833740829</v>
      </c>
      <c r="J60" s="38">
        <f t="shared" ref="J60:J66" si="25">H60/$H$69*100</f>
        <v>3.1780153399485964E-2</v>
      </c>
      <c r="K60" s="37">
        <f t="shared" ref="K60:K68" si="26">H60-D60</f>
        <v>722.7</v>
      </c>
      <c r="L60" s="37">
        <f t="shared" ref="L60:L68" si="27">H60/D60*100-100</f>
        <v>144.59783913565425</v>
      </c>
      <c r="M60" s="38">
        <f t="shared" ref="M60:M68" si="28">J60-F60</f>
        <v>1.9734424167234178E-2</v>
      </c>
    </row>
    <row r="61" spans="1:15" ht="24" x14ac:dyDescent="0.2">
      <c r="A61" s="71" t="s">
        <v>91</v>
      </c>
      <c r="B61" s="72" t="s">
        <v>104</v>
      </c>
      <c r="C61" s="43">
        <v>135463.59999999998</v>
      </c>
      <c r="D61" s="44">
        <v>134815.69999999998</v>
      </c>
      <c r="E61" s="38">
        <f t="shared" si="22"/>
        <v>99.521716534921566</v>
      </c>
      <c r="F61" s="38">
        <f t="shared" si="24"/>
        <v>3.2492065195207815</v>
      </c>
      <c r="G61" s="43">
        <v>163106.6</v>
      </c>
      <c r="H61" s="44">
        <v>161125.80000000002</v>
      </c>
      <c r="I61" s="38">
        <f t="shared" si="23"/>
        <v>98.785579492184866</v>
      </c>
      <c r="J61" s="38">
        <f t="shared" si="25"/>
        <v>4.1886320168629014</v>
      </c>
      <c r="K61" s="37">
        <f t="shared" si="26"/>
        <v>26310.100000000035</v>
      </c>
      <c r="L61" s="37">
        <f t="shared" si="27"/>
        <v>19.515605378305366</v>
      </c>
      <c r="M61" s="38">
        <f t="shared" si="28"/>
        <v>0.93942549734211989</v>
      </c>
    </row>
    <row r="62" spans="1:15" ht="24" x14ac:dyDescent="0.2">
      <c r="A62" s="71" t="s">
        <v>92</v>
      </c>
      <c r="B62" s="72" t="s">
        <v>105</v>
      </c>
      <c r="C62" s="43">
        <v>428427.09999999992</v>
      </c>
      <c r="D62" s="44">
        <v>415311.60000000003</v>
      </c>
      <c r="E62" s="38">
        <f t="shared" si="22"/>
        <v>96.938685718060341</v>
      </c>
      <c r="F62" s="38">
        <f t="shared" si="24"/>
        <v>10.009465947605563</v>
      </c>
      <c r="G62" s="43">
        <v>632956</v>
      </c>
      <c r="H62" s="44">
        <v>603935.49999999988</v>
      </c>
      <c r="I62" s="38">
        <f t="shared" si="23"/>
        <v>95.415084144869454</v>
      </c>
      <c r="J62" s="38">
        <f t="shared" si="25"/>
        <v>15.699928698073826</v>
      </c>
      <c r="K62" s="37">
        <f t="shared" si="26"/>
        <v>188623.89999999985</v>
      </c>
      <c r="L62" s="37">
        <f t="shared" si="27"/>
        <v>45.417440784220759</v>
      </c>
      <c r="M62" s="38">
        <f t="shared" si="28"/>
        <v>5.6904627504682637</v>
      </c>
    </row>
    <row r="63" spans="1:15" ht="24" x14ac:dyDescent="0.2">
      <c r="A63" s="71" t="s">
        <v>93</v>
      </c>
      <c r="B63" s="72" t="s">
        <v>106</v>
      </c>
      <c r="C63" s="43">
        <v>2945694.6</v>
      </c>
      <c r="D63" s="44">
        <v>2912975.9</v>
      </c>
      <c r="E63" s="38">
        <f t="shared" si="22"/>
        <v>98.889270462728888</v>
      </c>
      <c r="F63" s="38">
        <f t="shared" si="24"/>
        <v>70.205920271058318</v>
      </c>
      <c r="G63" s="43">
        <v>2409827</v>
      </c>
      <c r="H63" s="44">
        <v>2390007.3000000003</v>
      </c>
      <c r="I63" s="38">
        <f t="shared" si="23"/>
        <v>99.177546769954873</v>
      </c>
      <c r="J63" s="38">
        <f t="shared" si="25"/>
        <v>62.130714617497986</v>
      </c>
      <c r="K63" s="37">
        <f t="shared" si="26"/>
        <v>-522968.59999999963</v>
      </c>
      <c r="L63" s="37">
        <f t="shared" si="27"/>
        <v>-17.953069917262269</v>
      </c>
      <c r="M63" s="38">
        <f t="shared" si="28"/>
        <v>-8.0752056535603316</v>
      </c>
    </row>
    <row r="64" spans="1:15" ht="27" customHeight="1" x14ac:dyDescent="0.2">
      <c r="A64" s="71" t="s">
        <v>94</v>
      </c>
      <c r="B64" s="72" t="s">
        <v>107</v>
      </c>
      <c r="C64" s="43">
        <v>384265.3</v>
      </c>
      <c r="D64" s="44">
        <v>381643</v>
      </c>
      <c r="E64" s="38">
        <f t="shared" si="22"/>
        <v>99.317580848439874</v>
      </c>
      <c r="F64" s="38">
        <f t="shared" si="24"/>
        <v>9.1980156890441513</v>
      </c>
      <c r="G64" s="43">
        <v>435443.19999999995</v>
      </c>
      <c r="H64" s="44">
        <v>435327.99999999994</v>
      </c>
      <c r="I64" s="38">
        <f t="shared" si="23"/>
        <v>99.973544195890526</v>
      </c>
      <c r="J64" s="38">
        <f t="shared" si="25"/>
        <v>11.316802142406074</v>
      </c>
      <c r="K64" s="37">
        <f t="shared" si="26"/>
        <v>53684.999999999942</v>
      </c>
      <c r="L64" s="37">
        <f t="shared" si="27"/>
        <v>14.0668111297731</v>
      </c>
      <c r="M64" s="38">
        <f t="shared" si="28"/>
        <v>2.1187864533619223</v>
      </c>
    </row>
    <row r="65" spans="1:13" ht="60" x14ac:dyDescent="0.2">
      <c r="A65" s="71" t="s">
        <v>95</v>
      </c>
      <c r="B65" s="72" t="s">
        <v>108</v>
      </c>
      <c r="C65" s="43">
        <v>33989.199999999997</v>
      </c>
      <c r="D65" s="44">
        <v>24603.3</v>
      </c>
      <c r="E65" s="38">
        <f t="shared" si="22"/>
        <v>72.385640144516501</v>
      </c>
      <c r="F65" s="38">
        <f t="shared" si="24"/>
        <v>0.59296656666638714</v>
      </c>
      <c r="G65" s="43">
        <v>21996.3</v>
      </c>
      <c r="H65" s="44">
        <v>21422.3</v>
      </c>
      <c r="I65" s="38">
        <f t="shared" si="23"/>
        <v>97.390470215445319</v>
      </c>
      <c r="J65" s="38">
        <f t="shared" si="25"/>
        <v>0.55689487130454651</v>
      </c>
      <c r="K65" s="37">
        <f t="shared" si="26"/>
        <v>-3181</v>
      </c>
      <c r="L65" s="37">
        <f t="shared" si="27"/>
        <v>-12.929159909443044</v>
      </c>
      <c r="M65" s="38">
        <f t="shared" si="28"/>
        <v>-3.6071695361840628E-2</v>
      </c>
    </row>
    <row r="66" spans="1:13" ht="24" x14ac:dyDescent="0.2">
      <c r="A66" s="71" t="s">
        <v>96</v>
      </c>
      <c r="B66" s="72" t="s">
        <v>109</v>
      </c>
      <c r="C66" s="43">
        <v>56871.1</v>
      </c>
      <c r="D66" s="44">
        <v>55591.4</v>
      </c>
      <c r="E66" s="38">
        <f t="shared" si="22"/>
        <v>97.749823724176252</v>
      </c>
      <c r="F66" s="38">
        <f t="shared" si="24"/>
        <v>1.3398138296154498</v>
      </c>
      <c r="G66" s="43">
        <v>172508.9</v>
      </c>
      <c r="H66" s="44">
        <v>171779.8</v>
      </c>
      <c r="I66" s="38">
        <f t="shared" si="23"/>
        <v>99.577355139358019</v>
      </c>
      <c r="J66" s="38">
        <f t="shared" si="25"/>
        <v>4.4655937790863138</v>
      </c>
      <c r="K66" s="37">
        <f t="shared" si="26"/>
        <v>116188.4</v>
      </c>
      <c r="L66" s="37">
        <f t="shared" si="27"/>
        <v>209.00427044470905</v>
      </c>
      <c r="M66" s="38">
        <f t="shared" si="28"/>
        <v>3.1257799494708642</v>
      </c>
    </row>
    <row r="67" spans="1:13" ht="36" x14ac:dyDescent="0.2">
      <c r="A67" s="71" t="s">
        <v>97</v>
      </c>
      <c r="B67" s="72" t="s">
        <v>110</v>
      </c>
      <c r="C67" s="43">
        <v>2893.8</v>
      </c>
      <c r="D67" s="44">
        <v>2893.8</v>
      </c>
      <c r="E67" s="38">
        <f>D67/C67*100</f>
        <v>100</v>
      </c>
      <c r="F67" s="38">
        <f>D67/$D$48*100</f>
        <v>6.9743760008583858E-2</v>
      </c>
      <c r="G67" s="43">
        <v>3045</v>
      </c>
      <c r="H67" s="44">
        <v>2211.9</v>
      </c>
      <c r="I67" s="38">
        <f>H67/G67*100</f>
        <v>72.64039408866995</v>
      </c>
      <c r="J67" s="38">
        <f>H67/$H$69*100</f>
        <v>5.7500630923781597E-2</v>
      </c>
      <c r="K67" s="37">
        <f t="shared" si="26"/>
        <v>-681.90000000000009</v>
      </c>
      <c r="L67" s="37">
        <f t="shared" si="27"/>
        <v>-23.564171677379235</v>
      </c>
      <c r="M67" s="38">
        <f t="shared" si="28"/>
        <v>-1.2243129084802261E-2</v>
      </c>
    </row>
    <row r="68" spans="1:13" ht="48" x14ac:dyDescent="0.2">
      <c r="A68" s="71" t="s">
        <v>98</v>
      </c>
      <c r="B68" s="72" t="s">
        <v>111</v>
      </c>
      <c r="C68" s="43">
        <v>90</v>
      </c>
      <c r="D68" s="44">
        <v>90</v>
      </c>
      <c r="E68" s="38">
        <f>D68/C68*100</f>
        <v>100</v>
      </c>
      <c r="F68" s="38">
        <f>D68/$D$48*100</f>
        <v>2.1690989013658673E-3</v>
      </c>
      <c r="G68" s="43">
        <v>90</v>
      </c>
      <c r="H68" s="44">
        <v>53.5</v>
      </c>
      <c r="I68" s="38">
        <f>H68/G68*100</f>
        <v>59.444444444444443</v>
      </c>
      <c r="J68" s="38">
        <f>H68/$H$69*100</f>
        <v>1.3907878992822078E-3</v>
      </c>
      <c r="K68" s="37">
        <f t="shared" si="26"/>
        <v>-36.5</v>
      </c>
      <c r="L68" s="37">
        <f t="shared" si="27"/>
        <v>-40.555555555555557</v>
      </c>
      <c r="M68" s="38">
        <f t="shared" si="28"/>
        <v>-7.7831100208365948E-4</v>
      </c>
    </row>
    <row r="69" spans="1:13" s="6" customFormat="1" x14ac:dyDescent="0.2">
      <c r="A69" s="41" t="s">
        <v>46</v>
      </c>
      <c r="B69" s="42"/>
      <c r="C69" s="49">
        <f>SUM(C59:C68)</f>
        <v>4048640</v>
      </c>
      <c r="D69" s="49">
        <f>SUM(D59:D68)</f>
        <v>3987600.5999999992</v>
      </c>
      <c r="E69" s="35">
        <f>D69/C69*100</f>
        <v>98.492348047739469</v>
      </c>
      <c r="F69" s="35">
        <f>SUM(F59:F66)</f>
        <v>96.091437238468259</v>
      </c>
      <c r="G69" s="49">
        <f>SUM(G59:G68)</f>
        <v>3922929.7999999993</v>
      </c>
      <c r="H69" s="49">
        <f>SUM(H59:H68)</f>
        <v>3846740.4</v>
      </c>
      <c r="I69" s="35">
        <f t="shared" si="23"/>
        <v>98.057844420259585</v>
      </c>
      <c r="J69" s="35">
        <f>SUM(J59:J66)</f>
        <v>99.941108581176948</v>
      </c>
      <c r="K69" s="34">
        <f>H69-D69</f>
        <v>-140860.19999999925</v>
      </c>
      <c r="L69" s="34">
        <f t="shared" ref="L69" si="29">H69/D69*100-100</f>
        <v>-3.5324550808824569</v>
      </c>
      <c r="M69" s="35">
        <f t="shared" ref="M69" si="30">J69-F69</f>
        <v>3.8496713427086888</v>
      </c>
    </row>
    <row r="75" spans="1:13" x14ac:dyDescent="0.2">
      <c r="C75" s="17"/>
      <c r="E75" s="2"/>
      <c r="F75" s="2"/>
    </row>
    <row r="76" spans="1:13" x14ac:dyDescent="0.2">
      <c r="C76" s="17"/>
      <c r="E76" s="2"/>
      <c r="F76" s="2"/>
    </row>
    <row r="77" spans="1:13" x14ac:dyDescent="0.2">
      <c r="C77" s="17"/>
      <c r="E77" s="2"/>
      <c r="F77" s="2"/>
    </row>
    <row r="78" spans="1:13" x14ac:dyDescent="0.2">
      <c r="C78" s="17"/>
      <c r="E78" s="2"/>
      <c r="F78" s="2"/>
    </row>
    <row r="79" spans="1:13" x14ac:dyDescent="0.2">
      <c r="C79" s="17"/>
      <c r="E79" s="2"/>
      <c r="F79" s="2"/>
    </row>
    <row r="80" spans="1:13" x14ac:dyDescent="0.2">
      <c r="C80" s="17"/>
      <c r="E80" s="2"/>
      <c r="F80" s="2"/>
    </row>
    <row r="81" spans="3:6" x14ac:dyDescent="0.2">
      <c r="C81" s="17"/>
      <c r="E81" s="2"/>
      <c r="F81" s="2"/>
    </row>
    <row r="82" spans="3:6" x14ac:dyDescent="0.2">
      <c r="C82" s="17"/>
      <c r="E82" s="2"/>
      <c r="F82" s="2"/>
    </row>
    <row r="83" spans="3:6" x14ac:dyDescent="0.2">
      <c r="C83" s="17"/>
      <c r="E83" s="2"/>
      <c r="F83" s="2"/>
    </row>
    <row r="84" spans="3:6" x14ac:dyDescent="0.2">
      <c r="C84" s="17"/>
      <c r="E84" s="2"/>
      <c r="F84" s="2"/>
    </row>
    <row r="85" spans="3:6" x14ac:dyDescent="0.2">
      <c r="C85" s="17"/>
      <c r="E85" s="2"/>
      <c r="F85" s="2"/>
    </row>
    <row r="86" spans="3:6" x14ac:dyDescent="0.2">
      <c r="C86" s="17"/>
      <c r="E86" s="2"/>
      <c r="F86" s="2"/>
    </row>
    <row r="87" spans="3:6" x14ac:dyDescent="0.2">
      <c r="C87" s="17"/>
      <c r="E87" s="2"/>
      <c r="F87" s="2"/>
    </row>
    <row r="88" spans="3:6" x14ac:dyDescent="0.2">
      <c r="C88" s="17"/>
      <c r="E88" s="2"/>
      <c r="F88" s="2"/>
    </row>
    <row r="89" spans="3:6" x14ac:dyDescent="0.2">
      <c r="C89" s="17"/>
      <c r="E89" s="2"/>
      <c r="F89" s="2"/>
    </row>
    <row r="90" spans="3:6" x14ac:dyDescent="0.2">
      <c r="C90" s="17"/>
      <c r="E90" s="2"/>
      <c r="F90" s="2"/>
    </row>
    <row r="91" spans="3:6" x14ac:dyDescent="0.2">
      <c r="C91" s="17"/>
      <c r="E91" s="2"/>
      <c r="F91" s="2"/>
    </row>
    <row r="92" spans="3:6" x14ac:dyDescent="0.2">
      <c r="C92" s="17"/>
      <c r="E92" s="2"/>
      <c r="F92" s="2"/>
    </row>
    <row r="93" spans="3:6" x14ac:dyDescent="0.2">
      <c r="C93" s="17"/>
      <c r="E93" s="2"/>
      <c r="F93" s="2"/>
    </row>
    <row r="94" spans="3:6" x14ac:dyDescent="0.2">
      <c r="C94" s="17"/>
      <c r="E94" s="2"/>
      <c r="F94" s="2"/>
    </row>
    <row r="95" spans="3:6" x14ac:dyDescent="0.2">
      <c r="C95" s="17"/>
      <c r="E95" s="2"/>
      <c r="F95" s="2"/>
    </row>
    <row r="96" spans="3:6" x14ac:dyDescent="0.2">
      <c r="C96" s="17"/>
      <c r="E96" s="2"/>
      <c r="F96" s="2"/>
    </row>
    <row r="97" spans="3:6" x14ac:dyDescent="0.2">
      <c r="C97" s="17"/>
      <c r="E97" s="2"/>
      <c r="F97" s="2"/>
    </row>
    <row r="98" spans="3:6" x14ac:dyDescent="0.2">
      <c r="C98" s="17"/>
      <c r="E98" s="2"/>
      <c r="F98" s="2"/>
    </row>
    <row r="99" spans="3:6" x14ac:dyDescent="0.2">
      <c r="C99" s="17"/>
      <c r="E99" s="2"/>
      <c r="F99" s="2"/>
    </row>
    <row r="100" spans="3:6" x14ac:dyDescent="0.2">
      <c r="C100" s="17"/>
      <c r="E100" s="2"/>
      <c r="F100" s="2"/>
    </row>
    <row r="101" spans="3:6" x14ac:dyDescent="0.2">
      <c r="C101" s="17"/>
      <c r="E101" s="2"/>
      <c r="F101" s="2"/>
    </row>
    <row r="102" spans="3:6" x14ac:dyDescent="0.2">
      <c r="C102" s="17"/>
      <c r="E102" s="2"/>
      <c r="F102" s="2"/>
    </row>
    <row r="103" spans="3:6" x14ac:dyDescent="0.2">
      <c r="C103" s="17"/>
      <c r="E103" s="2"/>
      <c r="F103" s="2"/>
    </row>
    <row r="104" spans="3:6" x14ac:dyDescent="0.2">
      <c r="C104" s="17"/>
      <c r="E104" s="2"/>
      <c r="F104" s="2"/>
    </row>
    <row r="105" spans="3:6" x14ac:dyDescent="0.2">
      <c r="C105" s="17"/>
      <c r="E105" s="2"/>
      <c r="F105" s="2"/>
    </row>
    <row r="106" spans="3:6" x14ac:dyDescent="0.2">
      <c r="C106" s="17"/>
      <c r="E106" s="2"/>
      <c r="F106" s="2"/>
    </row>
    <row r="107" spans="3:6" x14ac:dyDescent="0.2">
      <c r="C107" s="17"/>
      <c r="E107" s="2"/>
      <c r="F107" s="2"/>
    </row>
    <row r="108" spans="3:6" x14ac:dyDescent="0.2">
      <c r="C108" s="17"/>
      <c r="E108" s="2"/>
      <c r="F108" s="2"/>
    </row>
    <row r="109" spans="3:6" x14ac:dyDescent="0.2">
      <c r="C109" s="17"/>
      <c r="E109" s="2"/>
      <c r="F109" s="2"/>
    </row>
    <row r="110" spans="3:6" x14ac:dyDescent="0.2">
      <c r="C110" s="17"/>
      <c r="E110" s="2"/>
      <c r="F110" s="2"/>
    </row>
    <row r="111" spans="3:6" x14ac:dyDescent="0.2">
      <c r="C111" s="17"/>
      <c r="E111" s="2"/>
      <c r="F111" s="2"/>
    </row>
    <row r="112" spans="3:6" x14ac:dyDescent="0.2">
      <c r="C112" s="17"/>
      <c r="E112" s="2"/>
      <c r="F112" s="2"/>
    </row>
    <row r="113" spans="3:6" x14ac:dyDescent="0.2">
      <c r="C113" s="17"/>
      <c r="E113" s="2"/>
      <c r="F113" s="2"/>
    </row>
    <row r="114" spans="3:6" x14ac:dyDescent="0.2">
      <c r="C114" s="17"/>
      <c r="E114" s="2"/>
      <c r="F114" s="2"/>
    </row>
    <row r="115" spans="3:6" x14ac:dyDescent="0.2">
      <c r="C115" s="17"/>
      <c r="E115" s="2"/>
      <c r="F115" s="2"/>
    </row>
    <row r="116" spans="3:6" x14ac:dyDescent="0.2">
      <c r="C116" s="17"/>
      <c r="E116" s="2"/>
      <c r="F116" s="2"/>
    </row>
    <row r="117" spans="3:6" x14ac:dyDescent="0.2">
      <c r="C117" s="17"/>
      <c r="E117" s="2"/>
      <c r="F117" s="2"/>
    </row>
  </sheetData>
  <mergeCells count="18">
    <mergeCell ref="A33:M33"/>
    <mergeCell ref="B57:B58"/>
    <mergeCell ref="A57:A58"/>
    <mergeCell ref="B35:B36"/>
    <mergeCell ref="A35:A36"/>
    <mergeCell ref="K35:M35"/>
    <mergeCell ref="K57:M57"/>
    <mergeCell ref="C35:F35"/>
    <mergeCell ref="G35:J35"/>
    <mergeCell ref="C57:F57"/>
    <mergeCell ref="G57:J57"/>
    <mergeCell ref="A1:M1"/>
    <mergeCell ref="A3:M3"/>
    <mergeCell ref="C5:F5"/>
    <mergeCell ref="G5:J5"/>
    <mergeCell ref="K5:M5"/>
    <mergeCell ref="B5:B6"/>
    <mergeCell ref="A5:A6"/>
  </mergeCells>
  <pageMargins left="0.70866141732283472" right="0.31496062992125984" top="0.35433070866141736" bottom="0.35433070866141736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workbookViewId="0">
      <selection activeCell="K32" sqref="K32"/>
    </sheetView>
  </sheetViews>
  <sheetFormatPr defaultRowHeight="12.75" x14ac:dyDescent="0.2"/>
  <cols>
    <col min="1" max="1" width="49" style="1" customWidth="1"/>
    <col min="2" max="2" width="21.5703125" style="23" hidden="1" customWidth="1"/>
    <col min="3" max="3" width="12.42578125" style="11" customWidth="1"/>
    <col min="4" max="4" width="14.140625" style="17" customWidth="1"/>
    <col min="5" max="5" width="12.5703125" style="17" customWidth="1"/>
    <col min="6" max="6" width="10.85546875" style="17" customWidth="1"/>
    <col min="7" max="7" width="9.140625" style="17" customWidth="1"/>
    <col min="8" max="16384" width="9.140625" style="2"/>
  </cols>
  <sheetData>
    <row r="1" spans="1:10" ht="24.75" customHeight="1" x14ac:dyDescent="0.25">
      <c r="A1" s="136" t="s">
        <v>122</v>
      </c>
      <c r="B1" s="136"/>
      <c r="C1" s="136"/>
      <c r="D1" s="136"/>
      <c r="E1" s="136"/>
      <c r="F1" s="136"/>
      <c r="G1" s="136"/>
    </row>
    <row r="2" spans="1:10" ht="15.75" x14ac:dyDescent="0.25">
      <c r="A2" s="126" t="s">
        <v>47</v>
      </c>
      <c r="B2" s="126"/>
      <c r="C2" s="126"/>
      <c r="D2" s="126"/>
      <c r="E2" s="126"/>
      <c r="F2" s="126"/>
      <c r="G2" s="126"/>
    </row>
    <row r="3" spans="1:10" ht="18.75" x14ac:dyDescent="0.3">
      <c r="A3" s="3"/>
      <c r="B3" s="20"/>
      <c r="C3" s="14"/>
    </row>
    <row r="4" spans="1:10" s="5" customFormat="1" ht="15.75" x14ac:dyDescent="0.2">
      <c r="A4" s="4"/>
      <c r="B4" s="21"/>
      <c r="C4" s="18"/>
      <c r="F4" s="19"/>
      <c r="G4" s="18" t="s">
        <v>0</v>
      </c>
    </row>
    <row r="5" spans="1:10" s="5" customFormat="1" ht="42" x14ac:dyDescent="0.2">
      <c r="A5" s="87" t="s">
        <v>1</v>
      </c>
      <c r="B5" s="86" t="s">
        <v>2</v>
      </c>
      <c r="C5" s="27" t="s">
        <v>123</v>
      </c>
      <c r="D5" s="28" t="s">
        <v>3</v>
      </c>
      <c r="E5" s="28" t="s">
        <v>114</v>
      </c>
      <c r="F5" s="28" t="s">
        <v>55</v>
      </c>
      <c r="G5" s="28" t="s">
        <v>53</v>
      </c>
    </row>
    <row r="6" spans="1:10" s="6" customFormat="1" ht="15.75" customHeight="1" x14ac:dyDescent="0.2">
      <c r="A6" s="88" t="s">
        <v>87</v>
      </c>
      <c r="B6" s="58" t="s">
        <v>4</v>
      </c>
      <c r="C6" s="89">
        <f>C7+C13</f>
        <v>1189027.3999999999</v>
      </c>
      <c r="D6" s="89">
        <f>D7+D13</f>
        <v>1271469.0999999996</v>
      </c>
      <c r="E6" s="89">
        <f>D6-C6</f>
        <v>82441.699999999721</v>
      </c>
      <c r="F6" s="90">
        <f t="shared" ref="F6:F12" si="0">D6/C6*100</f>
        <v>106.93354080822695</v>
      </c>
      <c r="G6" s="91">
        <f>D6/D30*100</f>
        <v>30.536671446898676</v>
      </c>
    </row>
    <row r="7" spans="1:10" s="6" customFormat="1" ht="15.75" customHeight="1" x14ac:dyDescent="0.2">
      <c r="A7" s="88" t="s">
        <v>5</v>
      </c>
      <c r="B7" s="58"/>
      <c r="C7" s="89">
        <f>SUM(C8:C12)</f>
        <v>1084134.3999999999</v>
      </c>
      <c r="D7" s="89">
        <f>SUM(D8:D12)</f>
        <v>1150329.1999999997</v>
      </c>
      <c r="E7" s="89">
        <f t="shared" ref="E7:E30" si="1">D7-C7</f>
        <v>66194.799999999814</v>
      </c>
      <c r="F7" s="90">
        <f t="shared" si="0"/>
        <v>106.10577433941768</v>
      </c>
      <c r="G7" s="91">
        <f>D7/D30*100</f>
        <v>27.62727370737818</v>
      </c>
    </row>
    <row r="8" spans="1:10" ht="15.75" customHeight="1" x14ac:dyDescent="0.2">
      <c r="A8" s="92" t="s">
        <v>69</v>
      </c>
      <c r="B8" s="59" t="s">
        <v>6</v>
      </c>
      <c r="C8" s="93">
        <v>1005400.2</v>
      </c>
      <c r="D8" s="93">
        <v>1042147.7</v>
      </c>
      <c r="E8" s="93">
        <f t="shared" si="1"/>
        <v>36747.5</v>
      </c>
      <c r="F8" s="94">
        <f t="shared" si="0"/>
        <v>103.65501220310081</v>
      </c>
      <c r="G8" s="95">
        <f>D8/$D$30*100</f>
        <v>25.029095802675137</v>
      </c>
    </row>
    <row r="9" spans="1:10" ht="26.25" customHeight="1" x14ac:dyDescent="0.2">
      <c r="A9" s="96" t="s">
        <v>70</v>
      </c>
      <c r="B9" s="59" t="s">
        <v>54</v>
      </c>
      <c r="C9" s="93">
        <v>11707</v>
      </c>
      <c r="D9" s="93">
        <v>11009.2</v>
      </c>
      <c r="E9" s="93">
        <f t="shared" si="1"/>
        <v>-697.79999999999927</v>
      </c>
      <c r="F9" s="94">
        <f t="shared" si="0"/>
        <v>94.03946356880499</v>
      </c>
      <c r="G9" s="95">
        <f>D9/$D$30*100</f>
        <v>0.26440620797878378</v>
      </c>
      <c r="J9" s="70"/>
    </row>
    <row r="10" spans="1:10" ht="15.75" customHeight="1" x14ac:dyDescent="0.2">
      <c r="A10" s="92" t="s">
        <v>71</v>
      </c>
      <c r="B10" s="59" t="s">
        <v>7</v>
      </c>
      <c r="C10" s="93">
        <v>40182.199999999997</v>
      </c>
      <c r="D10" s="93">
        <v>65857.2</v>
      </c>
      <c r="E10" s="93">
        <f t="shared" si="1"/>
        <v>25675</v>
      </c>
      <c r="F10" s="94">
        <f t="shared" si="0"/>
        <v>163.89645166267653</v>
      </c>
      <c r="G10" s="95">
        <f>D10/$D$30*100</f>
        <v>1.5816819133179849</v>
      </c>
    </row>
    <row r="11" spans="1:10" ht="15.75" customHeight="1" x14ac:dyDescent="0.2">
      <c r="A11" s="92" t="s">
        <v>72</v>
      </c>
      <c r="B11" s="59" t="s">
        <v>8</v>
      </c>
      <c r="C11" s="93">
        <v>16313.1</v>
      </c>
      <c r="D11" s="93">
        <v>16787.900000000001</v>
      </c>
      <c r="E11" s="93">
        <f t="shared" si="1"/>
        <v>474.80000000000109</v>
      </c>
      <c r="F11" s="94">
        <f t="shared" si="0"/>
        <v>102.91054428649369</v>
      </c>
      <c r="G11" s="95">
        <f>D11/$D$30*100</f>
        <v>0.4031923281371057</v>
      </c>
    </row>
    <row r="12" spans="1:10" ht="15.75" customHeight="1" x14ac:dyDescent="0.2">
      <c r="A12" s="92" t="s">
        <v>73</v>
      </c>
      <c r="B12" s="59" t="s">
        <v>9</v>
      </c>
      <c r="C12" s="93">
        <v>10531.9</v>
      </c>
      <c r="D12" s="93">
        <v>14527.2</v>
      </c>
      <c r="E12" s="93">
        <f t="shared" si="1"/>
        <v>3995.3000000000011</v>
      </c>
      <c r="F12" s="94">
        <f t="shared" si="0"/>
        <v>137.93522536294498</v>
      </c>
      <c r="G12" s="95">
        <f>D12/$D$30*100</f>
        <v>0.34889745526917376</v>
      </c>
    </row>
    <row r="13" spans="1:10" s="6" customFormat="1" ht="12.75" customHeight="1" x14ac:dyDescent="0.2">
      <c r="A13" s="97" t="s">
        <v>10</v>
      </c>
      <c r="B13" s="58"/>
      <c r="C13" s="89">
        <f>SUM(C14:C19)</f>
        <v>104893</v>
      </c>
      <c r="D13" s="89">
        <f>SUM(D14:D19)</f>
        <v>121139.90000000002</v>
      </c>
      <c r="E13" s="89">
        <f t="shared" si="1"/>
        <v>16246.900000000023</v>
      </c>
      <c r="F13" s="90">
        <f t="shared" ref="F13:F18" si="2">D13/C13*100</f>
        <v>115.48902214637775</v>
      </c>
      <c r="G13" s="91">
        <f>D13/D30*100</f>
        <v>2.9093977395204988</v>
      </c>
    </row>
    <row r="14" spans="1:10" ht="24" customHeight="1" x14ac:dyDescent="0.2">
      <c r="A14" s="98" t="s">
        <v>74</v>
      </c>
      <c r="B14" s="59" t="s">
        <v>11</v>
      </c>
      <c r="C14" s="93">
        <v>67053.7</v>
      </c>
      <c r="D14" s="93">
        <v>72651.399999999994</v>
      </c>
      <c r="E14" s="93">
        <f t="shared" si="1"/>
        <v>5597.6999999999971</v>
      </c>
      <c r="F14" s="94">
        <f t="shared" si="2"/>
        <v>108.34808519142121</v>
      </c>
      <c r="G14" s="95">
        <f t="shared" ref="G14:G19" si="3">D14/$D$30*100</f>
        <v>1.7448571357001244</v>
      </c>
    </row>
    <row r="15" spans="1:10" ht="16.5" customHeight="1" x14ac:dyDescent="0.2">
      <c r="A15" s="99" t="s">
        <v>75</v>
      </c>
      <c r="B15" s="59" t="s">
        <v>12</v>
      </c>
      <c r="C15" s="93">
        <v>9628.4</v>
      </c>
      <c r="D15" s="93">
        <v>9886.7999999999993</v>
      </c>
      <c r="E15" s="93">
        <f t="shared" si="1"/>
        <v>258.39999999999964</v>
      </c>
      <c r="F15" s="94">
        <f t="shared" si="2"/>
        <v>102.68372730671761</v>
      </c>
      <c r="G15" s="95">
        <f t="shared" si="3"/>
        <v>0.23744970543224203</v>
      </c>
    </row>
    <row r="16" spans="1:10" ht="22.5" x14ac:dyDescent="0.2">
      <c r="A16" s="99" t="s">
        <v>76</v>
      </c>
      <c r="B16" s="59" t="s">
        <v>13</v>
      </c>
      <c r="C16" s="93">
        <v>4122.1000000000004</v>
      </c>
      <c r="D16" s="93">
        <v>4660.1000000000004</v>
      </c>
      <c r="E16" s="93">
        <f t="shared" si="1"/>
        <v>538</v>
      </c>
      <c r="F16" s="94">
        <f t="shared" si="2"/>
        <v>113.05159991266586</v>
      </c>
      <c r="G16" s="95">
        <f t="shared" si="3"/>
        <v>0.11192088160828494</v>
      </c>
    </row>
    <row r="17" spans="1:7" x14ac:dyDescent="0.2">
      <c r="A17" s="99" t="s">
        <v>77</v>
      </c>
      <c r="B17" s="59" t="s">
        <v>14</v>
      </c>
      <c r="C17" s="93">
        <v>20344.2</v>
      </c>
      <c r="D17" s="93">
        <v>27136.9</v>
      </c>
      <c r="E17" s="93">
        <f t="shared" si="1"/>
        <v>6792.7000000000007</v>
      </c>
      <c r="F17" s="94">
        <f t="shared" si="2"/>
        <v>133.38887741960855</v>
      </c>
      <c r="G17" s="95">
        <f t="shared" si="3"/>
        <v>0.65174261756525986</v>
      </c>
    </row>
    <row r="18" spans="1:7" ht="17.25" customHeight="1" x14ac:dyDescent="0.2">
      <c r="A18" s="99" t="s">
        <v>78</v>
      </c>
      <c r="B18" s="59" t="s">
        <v>15</v>
      </c>
      <c r="C18" s="93">
        <v>3744.6</v>
      </c>
      <c r="D18" s="93">
        <v>5454.1</v>
      </c>
      <c r="E18" s="93">
        <f t="shared" si="1"/>
        <v>1709.5000000000005</v>
      </c>
      <c r="F18" s="94">
        <f t="shared" si="2"/>
        <v>145.65240613149604</v>
      </c>
      <c r="G18" s="95">
        <f t="shared" si="3"/>
        <v>0.130990253509527</v>
      </c>
    </row>
    <row r="19" spans="1:7" ht="13.5" customHeight="1" x14ac:dyDescent="0.2">
      <c r="A19" s="96" t="s">
        <v>79</v>
      </c>
      <c r="B19" s="59" t="s">
        <v>59</v>
      </c>
      <c r="C19" s="93">
        <v>0</v>
      </c>
      <c r="D19" s="93">
        <v>1350.6</v>
      </c>
      <c r="E19" s="93">
        <f t="shared" si="1"/>
        <v>1350.6</v>
      </c>
      <c r="F19" s="94" t="s">
        <v>49</v>
      </c>
      <c r="G19" s="95">
        <f t="shared" si="3"/>
        <v>3.2437145705059893E-2</v>
      </c>
    </row>
    <row r="20" spans="1:7" s="6" customFormat="1" ht="15.75" customHeight="1" x14ac:dyDescent="0.2">
      <c r="A20" s="100" t="s">
        <v>16</v>
      </c>
      <c r="B20" s="58" t="s">
        <v>17</v>
      </c>
      <c r="C20" s="89">
        <f>C21+C26+C27+C28+C29</f>
        <v>2930524.3</v>
      </c>
      <c r="D20" s="89">
        <f>D21+D26+D27+D28+D29</f>
        <v>2892275.7999999993</v>
      </c>
      <c r="E20" s="89">
        <f t="shared" si="1"/>
        <v>-38248.500000000466</v>
      </c>
      <c r="F20" s="90">
        <f t="shared" ref="F20:F27" si="4">D20/C20*100</f>
        <v>98.694823994464045</v>
      </c>
      <c r="G20" s="91">
        <f>D20/D30*100</f>
        <v>69.46332855310132</v>
      </c>
    </row>
    <row r="21" spans="1:7" s="6" customFormat="1" ht="21" x14ac:dyDescent="0.2">
      <c r="A21" s="100" t="s">
        <v>18</v>
      </c>
      <c r="B21" s="58" t="s">
        <v>19</v>
      </c>
      <c r="C21" s="89">
        <f>SUM(C22:C25)</f>
        <v>2910587.5</v>
      </c>
      <c r="D21" s="89">
        <f>SUM(D22:D25)</f>
        <v>2872757.9999999995</v>
      </c>
      <c r="E21" s="89">
        <f t="shared" si="1"/>
        <v>-37829.500000000466</v>
      </c>
      <c r="F21" s="90">
        <f t="shared" si="4"/>
        <v>98.700279582730275</v>
      </c>
      <c r="G21" s="91">
        <f>D21/D30*100</f>
        <v>68.994572650212078</v>
      </c>
    </row>
    <row r="22" spans="1:7" x14ac:dyDescent="0.2">
      <c r="A22" s="96" t="s">
        <v>80</v>
      </c>
      <c r="B22" s="59" t="s">
        <v>20</v>
      </c>
      <c r="C22" s="93">
        <v>495310.4</v>
      </c>
      <c r="D22" s="93">
        <v>496560.6</v>
      </c>
      <c r="E22" s="93">
        <f t="shared" si="1"/>
        <v>1250.1999999999534</v>
      </c>
      <c r="F22" s="94">
        <f t="shared" si="4"/>
        <v>100.25240737929184</v>
      </c>
      <c r="G22" s="95">
        <f>D22/D21*100</f>
        <v>17.285152456280692</v>
      </c>
    </row>
    <row r="23" spans="1:7" ht="22.5" x14ac:dyDescent="0.2">
      <c r="A23" s="99" t="s">
        <v>81</v>
      </c>
      <c r="B23" s="59" t="s">
        <v>21</v>
      </c>
      <c r="C23" s="93">
        <v>1235270.7</v>
      </c>
      <c r="D23" s="93">
        <v>1219549.2</v>
      </c>
      <c r="E23" s="93">
        <f t="shared" si="1"/>
        <v>-15721.5</v>
      </c>
      <c r="F23" s="94">
        <f t="shared" si="4"/>
        <v>98.727283015779449</v>
      </c>
      <c r="G23" s="95">
        <f>D23/$D$21*100</f>
        <v>42.452207947902338</v>
      </c>
    </row>
    <row r="24" spans="1:7" ht="22.5" x14ac:dyDescent="0.2">
      <c r="A24" s="99" t="s">
        <v>22</v>
      </c>
      <c r="B24" s="59" t="s">
        <v>23</v>
      </c>
      <c r="C24" s="93">
        <v>1152476.6000000001</v>
      </c>
      <c r="D24" s="93">
        <v>1131171.8</v>
      </c>
      <c r="E24" s="93">
        <f t="shared" si="1"/>
        <v>-21304.800000000047</v>
      </c>
      <c r="F24" s="94">
        <f t="shared" si="4"/>
        <v>98.151389798283105</v>
      </c>
      <c r="G24" s="95">
        <f t="shared" ref="G24:G29" si="5">D24/$D$21*100</f>
        <v>39.375812372639821</v>
      </c>
    </row>
    <row r="25" spans="1:7" x14ac:dyDescent="0.2">
      <c r="A25" s="101" t="s">
        <v>82</v>
      </c>
      <c r="B25" s="59" t="s">
        <v>64</v>
      </c>
      <c r="C25" s="93">
        <v>27529.8</v>
      </c>
      <c r="D25" s="93">
        <v>25476.400000000001</v>
      </c>
      <c r="E25" s="93">
        <f t="shared" si="1"/>
        <v>-2053.3999999999978</v>
      </c>
      <c r="F25" s="94">
        <f t="shared" si="4"/>
        <v>92.541173564646314</v>
      </c>
      <c r="G25" s="95">
        <f t="shared" si="5"/>
        <v>0.88682722317717011</v>
      </c>
    </row>
    <row r="26" spans="1:7" ht="13.5" customHeight="1" x14ac:dyDescent="0.2">
      <c r="A26" s="100" t="s">
        <v>83</v>
      </c>
      <c r="B26" s="58" t="s">
        <v>63</v>
      </c>
      <c r="C26" s="89">
        <v>510</v>
      </c>
      <c r="D26" s="89">
        <v>510</v>
      </c>
      <c r="E26" s="89">
        <f t="shared" si="1"/>
        <v>0</v>
      </c>
      <c r="F26" s="90">
        <f t="shared" si="4"/>
        <v>100</v>
      </c>
      <c r="G26" s="91">
        <f t="shared" si="5"/>
        <v>1.7752974667549444E-2</v>
      </c>
    </row>
    <row r="27" spans="1:7" ht="16.5" customHeight="1" x14ac:dyDescent="0.2">
      <c r="A27" s="100" t="s">
        <v>84</v>
      </c>
      <c r="B27" s="58" t="s">
        <v>60</v>
      </c>
      <c r="C27" s="89">
        <v>709</v>
      </c>
      <c r="D27" s="89">
        <v>709</v>
      </c>
      <c r="E27" s="89">
        <f t="shared" si="1"/>
        <v>0</v>
      </c>
      <c r="F27" s="94">
        <f t="shared" si="4"/>
        <v>100</v>
      </c>
      <c r="G27" s="91">
        <f t="shared" si="5"/>
        <v>2.4680115763318737E-2</v>
      </c>
    </row>
    <row r="28" spans="1:7" ht="43.5" customHeight="1" x14ac:dyDescent="0.2">
      <c r="A28" s="100" t="s">
        <v>85</v>
      </c>
      <c r="B28" s="58" t="s">
        <v>52</v>
      </c>
      <c r="C28" s="89">
        <v>18717.8</v>
      </c>
      <c r="D28" s="89">
        <v>18736.3</v>
      </c>
      <c r="E28" s="89">
        <f t="shared" si="1"/>
        <v>18.5</v>
      </c>
      <c r="F28" s="90" t="s">
        <v>49</v>
      </c>
      <c r="G28" s="91">
        <f t="shared" si="5"/>
        <v>0.6522059985560914</v>
      </c>
    </row>
    <row r="29" spans="1:7" s="6" customFormat="1" ht="21.75" customHeight="1" x14ac:dyDescent="0.2">
      <c r="A29" s="100" t="s">
        <v>86</v>
      </c>
      <c r="B29" s="58" t="s">
        <v>24</v>
      </c>
      <c r="C29" s="89">
        <v>0</v>
      </c>
      <c r="D29" s="89">
        <v>-437.5</v>
      </c>
      <c r="E29" s="89">
        <f t="shared" si="1"/>
        <v>-437.5</v>
      </c>
      <c r="F29" s="90" t="s">
        <v>49</v>
      </c>
      <c r="G29" s="91">
        <f t="shared" si="5"/>
        <v>-1.5229267484417417E-2</v>
      </c>
    </row>
    <row r="30" spans="1:7" s="9" customFormat="1" ht="18.75" customHeight="1" x14ac:dyDescent="0.2">
      <c r="A30" s="102" t="s">
        <v>48</v>
      </c>
      <c r="B30" s="103"/>
      <c r="C30" s="104">
        <f>C6+C20</f>
        <v>4119551.6999999997</v>
      </c>
      <c r="D30" s="104">
        <f>D6+D20</f>
        <v>4163744.899999999</v>
      </c>
      <c r="E30" s="104">
        <f t="shared" si="1"/>
        <v>44193.199999999255</v>
      </c>
      <c r="F30" s="105">
        <f>D30/C30*100</f>
        <v>101.0727672139665</v>
      </c>
      <c r="G30" s="106">
        <f>G20+G13+G7</f>
        <v>100</v>
      </c>
    </row>
    <row r="32" spans="1:7" ht="30.75" customHeight="1" x14ac:dyDescent="0.2">
      <c r="A32" s="133" t="s">
        <v>100</v>
      </c>
      <c r="B32" s="133"/>
      <c r="C32" s="133"/>
      <c r="D32" s="133"/>
      <c r="E32" s="133"/>
      <c r="F32" s="133"/>
      <c r="G32" s="133"/>
    </row>
    <row r="33" spans="1:7" ht="18.75" x14ac:dyDescent="0.2">
      <c r="A33" s="7"/>
      <c r="B33" s="20"/>
      <c r="C33" s="15"/>
      <c r="D33" s="16"/>
      <c r="E33" s="16"/>
    </row>
    <row r="34" spans="1:7" ht="15.75" x14ac:dyDescent="0.2">
      <c r="A34" s="8"/>
      <c r="B34" s="22"/>
      <c r="C34" s="15"/>
      <c r="D34" s="18"/>
      <c r="E34" s="18"/>
      <c r="G34" s="18" t="s">
        <v>0</v>
      </c>
    </row>
    <row r="35" spans="1:7" ht="42" x14ac:dyDescent="0.2">
      <c r="A35" s="68" t="s">
        <v>1</v>
      </c>
      <c r="B35" s="67" t="s">
        <v>25</v>
      </c>
      <c r="C35" s="27" t="s">
        <v>124</v>
      </c>
      <c r="D35" s="28" t="s">
        <v>3</v>
      </c>
      <c r="E35" s="28" t="s">
        <v>114</v>
      </c>
      <c r="F35" s="28" t="s">
        <v>55</v>
      </c>
      <c r="G35" s="28" t="s">
        <v>53</v>
      </c>
    </row>
    <row r="36" spans="1:7" ht="15" customHeight="1" x14ac:dyDescent="0.2">
      <c r="A36" s="65" t="s">
        <v>26</v>
      </c>
      <c r="B36" s="29" t="s">
        <v>27</v>
      </c>
      <c r="C36" s="43">
        <v>229494.40000000002</v>
      </c>
      <c r="D36" s="44">
        <v>224621.2</v>
      </c>
      <c r="E36" s="44">
        <f>C36-D36</f>
        <v>4873.2000000000116</v>
      </c>
      <c r="F36" s="38">
        <f t="shared" ref="F36:F47" si="6">D36/C36*100</f>
        <v>97.876549493146669</v>
      </c>
      <c r="G36" s="38">
        <f>D36/D47*100</f>
        <v>5.413617757149809</v>
      </c>
    </row>
    <row r="37" spans="1:7" x14ac:dyDescent="0.2">
      <c r="A37" s="65" t="s">
        <v>28</v>
      </c>
      <c r="B37" s="29" t="s">
        <v>29</v>
      </c>
      <c r="C37" s="43">
        <v>13147.3</v>
      </c>
      <c r="D37" s="44">
        <v>13069.4</v>
      </c>
      <c r="E37" s="44">
        <f t="shared" ref="E37:E46" si="7">C37-D37</f>
        <v>77.899999999999636</v>
      </c>
      <c r="F37" s="38">
        <f t="shared" si="6"/>
        <v>99.407482905235298</v>
      </c>
      <c r="G37" s="38">
        <f t="shared" ref="G37:G46" si="8">D37/$D$47*100</f>
        <v>0.31498690201678964</v>
      </c>
    </row>
    <row r="38" spans="1:7" ht="16.5" customHeight="1" x14ac:dyDescent="0.2">
      <c r="A38" s="65" t="s">
        <v>30</v>
      </c>
      <c r="B38" s="29" t="s">
        <v>31</v>
      </c>
      <c r="C38" s="43">
        <v>283821.5</v>
      </c>
      <c r="D38" s="44">
        <v>274217.39999999997</v>
      </c>
      <c r="E38" s="44">
        <f t="shared" si="7"/>
        <v>9604.1000000000349</v>
      </c>
      <c r="F38" s="38">
        <f t="shared" si="6"/>
        <v>96.616147825305688</v>
      </c>
      <c r="G38" s="38">
        <f t="shared" si="8"/>
        <v>6.608940678615606</v>
      </c>
    </row>
    <row r="39" spans="1:7" ht="16.5" customHeight="1" x14ac:dyDescent="0.2">
      <c r="A39" s="65" t="s">
        <v>32</v>
      </c>
      <c r="B39" s="29" t="s">
        <v>33</v>
      </c>
      <c r="C39" s="43">
        <v>302637.7</v>
      </c>
      <c r="D39" s="44">
        <v>295471.89999999997</v>
      </c>
      <c r="E39" s="44">
        <f t="shared" si="7"/>
        <v>7165.8000000000466</v>
      </c>
      <c r="F39" s="38">
        <f t="shared" si="6"/>
        <v>97.632218325740624</v>
      </c>
      <c r="G39" s="38">
        <f>D39/$D$47*100</f>
        <v>7.1211974852720603</v>
      </c>
    </row>
    <row r="40" spans="1:7" ht="16.5" customHeight="1" x14ac:dyDescent="0.2">
      <c r="A40" s="65" t="s">
        <v>34</v>
      </c>
      <c r="B40" s="29" t="s">
        <v>35</v>
      </c>
      <c r="C40" s="43">
        <v>1800</v>
      </c>
      <c r="D40" s="44">
        <v>1800</v>
      </c>
      <c r="E40" s="44">
        <f t="shared" si="7"/>
        <v>0</v>
      </c>
      <c r="F40" s="38">
        <f t="shared" si="6"/>
        <v>100</v>
      </c>
      <c r="G40" s="38">
        <f t="shared" si="8"/>
        <v>4.3381978027317351E-2</v>
      </c>
    </row>
    <row r="41" spans="1:7" ht="16.5" customHeight="1" x14ac:dyDescent="0.2">
      <c r="A41" s="65" t="s">
        <v>36</v>
      </c>
      <c r="B41" s="29" t="s">
        <v>37</v>
      </c>
      <c r="C41" s="43">
        <v>3009070.0000000005</v>
      </c>
      <c r="D41" s="44">
        <v>2992257.6999999997</v>
      </c>
      <c r="E41" s="44">
        <f t="shared" si="7"/>
        <v>16812.300000000745</v>
      </c>
      <c r="F41" s="38">
        <f t="shared" si="6"/>
        <v>99.441279199221</v>
      </c>
      <c r="G41" s="38">
        <f t="shared" si="8"/>
        <v>72.116698774150635</v>
      </c>
    </row>
    <row r="42" spans="1:7" ht="16.5" customHeight="1" x14ac:dyDescent="0.2">
      <c r="A42" s="65" t="s">
        <v>38</v>
      </c>
      <c r="B42" s="29" t="s">
        <v>39</v>
      </c>
      <c r="C42" s="43">
        <v>249704.9</v>
      </c>
      <c r="D42" s="44">
        <v>247312.40000000002</v>
      </c>
      <c r="E42" s="44">
        <f t="shared" si="7"/>
        <v>2392.4999999999709</v>
      </c>
      <c r="F42" s="38">
        <f t="shared" si="6"/>
        <v>99.041869022193808</v>
      </c>
      <c r="G42" s="38">
        <f t="shared" si="8"/>
        <v>5.9605006126017335</v>
      </c>
    </row>
    <row r="43" spans="1:7" ht="16.5" customHeight="1" x14ac:dyDescent="0.2">
      <c r="A43" s="65" t="s">
        <v>40</v>
      </c>
      <c r="B43" s="29" t="s">
        <v>41</v>
      </c>
      <c r="C43" s="43">
        <v>97216.5</v>
      </c>
      <c r="D43" s="44">
        <v>80032.400000000009</v>
      </c>
      <c r="E43" s="44">
        <f t="shared" si="7"/>
        <v>17184.099999999991</v>
      </c>
      <c r="F43" s="38">
        <f t="shared" si="6"/>
        <v>82.323885348680534</v>
      </c>
      <c r="G43" s="38">
        <f t="shared" si="8"/>
        <v>1.9288687879297075</v>
      </c>
    </row>
    <row r="44" spans="1:7" ht="16.5" customHeight="1" x14ac:dyDescent="0.2">
      <c r="A44" s="65" t="s">
        <v>42</v>
      </c>
      <c r="B44" s="29" t="s">
        <v>43</v>
      </c>
      <c r="C44" s="43">
        <v>6307.5</v>
      </c>
      <c r="D44" s="44">
        <v>6307.5</v>
      </c>
      <c r="E44" s="44">
        <f t="shared" si="7"/>
        <v>0</v>
      </c>
      <c r="F44" s="38">
        <f t="shared" si="6"/>
        <v>100</v>
      </c>
      <c r="G44" s="38">
        <f t="shared" si="8"/>
        <v>0.15201768133739121</v>
      </c>
    </row>
    <row r="45" spans="1:7" ht="16.5" customHeight="1" x14ac:dyDescent="0.2">
      <c r="A45" s="65" t="s">
        <v>44</v>
      </c>
      <c r="B45" s="29" t="s">
        <v>45</v>
      </c>
      <c r="C45" s="43">
        <v>9362.5</v>
      </c>
      <c r="D45" s="44">
        <v>9362.5</v>
      </c>
      <c r="E45" s="44">
        <f t="shared" si="7"/>
        <v>0</v>
      </c>
      <c r="F45" s="38">
        <f t="shared" si="6"/>
        <v>100</v>
      </c>
      <c r="G45" s="38">
        <f t="shared" si="8"/>
        <v>0.22564653848931035</v>
      </c>
    </row>
    <row r="46" spans="1:7" ht="16.5" customHeight="1" x14ac:dyDescent="0.2">
      <c r="A46" s="65" t="s">
        <v>62</v>
      </c>
      <c r="B46" s="29" t="s">
        <v>61</v>
      </c>
      <c r="C46" s="43">
        <v>14121.7</v>
      </c>
      <c r="D46" s="44">
        <v>4736</v>
      </c>
      <c r="E46" s="44">
        <f t="shared" si="7"/>
        <v>9385.7000000000007</v>
      </c>
      <c r="F46" s="38">
        <f t="shared" si="6"/>
        <v>33.537038741794539</v>
      </c>
      <c r="G46" s="38">
        <f t="shared" si="8"/>
        <v>0.11414280440965276</v>
      </c>
    </row>
    <row r="47" spans="1:7" s="10" customFormat="1" ht="15" x14ac:dyDescent="0.25">
      <c r="A47" s="41" t="s">
        <v>46</v>
      </c>
      <c r="B47" s="42"/>
      <c r="C47" s="49">
        <f>SUM(C36:C46)</f>
        <v>4216684.0000000009</v>
      </c>
      <c r="D47" s="49">
        <f>SUM(D36:D46)</f>
        <v>4149188.3999999994</v>
      </c>
      <c r="E47" s="107">
        <f>C47-D47</f>
        <v>67495.60000000149</v>
      </c>
      <c r="F47" s="35">
        <f t="shared" si="6"/>
        <v>98.399320413860707</v>
      </c>
      <c r="G47" s="35">
        <f>SUM(G36:G46)</f>
        <v>100.00000000000001</v>
      </c>
    </row>
    <row r="48" spans="1:7" x14ac:dyDescent="0.2">
      <c r="C48" s="24"/>
      <c r="D48" s="25"/>
      <c r="E48" s="25"/>
    </row>
    <row r="49" spans="1:10" x14ac:dyDescent="0.2">
      <c r="C49" s="24"/>
      <c r="D49" s="25"/>
      <c r="E49" s="25"/>
    </row>
    <row r="50" spans="1:10" x14ac:dyDescent="0.2">
      <c r="A50" s="79" t="s">
        <v>115</v>
      </c>
      <c r="B50" s="79" t="s">
        <v>51</v>
      </c>
      <c r="C50" s="84">
        <v>-95772.7</v>
      </c>
      <c r="D50" s="84">
        <f>D30-D47</f>
        <v>14556.499999999534</v>
      </c>
      <c r="E50" s="84"/>
      <c r="F50" s="85"/>
      <c r="G50" s="85"/>
      <c r="J50" s="74"/>
    </row>
    <row r="51" spans="1:10" x14ac:dyDescent="0.2">
      <c r="A51" s="13" t="s">
        <v>56</v>
      </c>
      <c r="C51" s="46"/>
      <c r="D51" s="47"/>
      <c r="E51" s="47"/>
      <c r="F51" s="47"/>
      <c r="G51" s="47"/>
    </row>
    <row r="52" spans="1:10" x14ac:dyDescent="0.2">
      <c r="A52" s="75" t="s">
        <v>57</v>
      </c>
      <c r="B52" s="76"/>
      <c r="C52" s="82">
        <v>4048640</v>
      </c>
      <c r="D52" s="82">
        <v>3987600.5999999992</v>
      </c>
      <c r="E52" s="82">
        <f>C52-D52</f>
        <v>61039.400000000838</v>
      </c>
      <c r="F52" s="83">
        <f>D52/C52*100</f>
        <v>98.492348047739469</v>
      </c>
      <c r="G52" s="83">
        <f>D52/D47*100</f>
        <v>96.105556450509681</v>
      </c>
    </row>
    <row r="53" spans="1:10" x14ac:dyDescent="0.2">
      <c r="A53" s="75" t="s">
        <v>58</v>
      </c>
      <c r="B53" s="76"/>
      <c r="C53" s="82">
        <f>C47-C52</f>
        <v>168044.00000000093</v>
      </c>
      <c r="D53" s="82">
        <f>D47-D52</f>
        <v>161587.80000000028</v>
      </c>
      <c r="E53" s="82">
        <f>C53-D53</f>
        <v>6456.2000000006519</v>
      </c>
      <c r="F53" s="83">
        <f>D53/C53*100</f>
        <v>96.158030039751125</v>
      </c>
      <c r="G53" s="83">
        <f>D53/D47*100</f>
        <v>3.8944435494903127</v>
      </c>
    </row>
    <row r="54" spans="1:10" x14ac:dyDescent="0.2">
      <c r="C54" s="73"/>
      <c r="D54" s="73"/>
      <c r="E54" s="73"/>
      <c r="F54" s="12"/>
      <c r="G54" s="12"/>
    </row>
    <row r="55" spans="1:10" ht="25.5" customHeight="1" x14ac:dyDescent="0.2">
      <c r="A55" s="137" t="s">
        <v>101</v>
      </c>
      <c r="B55" s="137"/>
      <c r="C55" s="137"/>
      <c r="D55" s="137"/>
      <c r="E55" s="137"/>
      <c r="F55" s="137"/>
      <c r="G55" s="137"/>
    </row>
    <row r="56" spans="1:10" ht="15.75" x14ac:dyDescent="0.2">
      <c r="G56" s="18" t="s">
        <v>0</v>
      </c>
    </row>
    <row r="57" spans="1:10" ht="42" x14ac:dyDescent="0.2">
      <c r="A57" s="68" t="s">
        <v>1</v>
      </c>
      <c r="B57" s="67" t="s">
        <v>99</v>
      </c>
      <c r="C57" s="27" t="s">
        <v>124</v>
      </c>
      <c r="D57" s="28" t="s">
        <v>3</v>
      </c>
      <c r="E57" s="28" t="s">
        <v>114</v>
      </c>
      <c r="F57" s="28" t="s">
        <v>55</v>
      </c>
      <c r="G57" s="28" t="s">
        <v>53</v>
      </c>
    </row>
    <row r="58" spans="1:10" ht="22.5" customHeight="1" x14ac:dyDescent="0.2">
      <c r="A58" s="71" t="s">
        <v>89</v>
      </c>
      <c r="B58" s="72" t="s">
        <v>102</v>
      </c>
      <c r="C58" s="43">
        <v>60153.100000000006</v>
      </c>
      <c r="D58" s="44">
        <v>59176.100000000006</v>
      </c>
      <c r="E58" s="44">
        <f>C58-D58</f>
        <v>977</v>
      </c>
      <c r="F58" s="38">
        <f>D58/C58*100</f>
        <v>98.375811055456836</v>
      </c>
      <c r="G58" s="38">
        <f>D58/$D$68*100</f>
        <v>1.4840026857253461</v>
      </c>
    </row>
    <row r="59" spans="1:10" ht="24" customHeight="1" x14ac:dyDescent="0.2">
      <c r="A59" s="71" t="s">
        <v>90</v>
      </c>
      <c r="B59" s="72" t="s">
        <v>103</v>
      </c>
      <c r="C59" s="43">
        <v>792.2</v>
      </c>
      <c r="D59" s="44">
        <v>499.8</v>
      </c>
      <c r="E59" s="44">
        <f t="shared" ref="E59:E68" si="9">C59-D59</f>
        <v>292.40000000000003</v>
      </c>
      <c r="F59" s="38">
        <f t="shared" ref="F59:F67" si="10">D59/C59*100</f>
        <v>63.090128755364802</v>
      </c>
      <c r="G59" s="38">
        <f t="shared" ref="G59:G67" si="11">D59/$D$68*100</f>
        <v>1.2533853064421752E-2</v>
      </c>
    </row>
    <row r="60" spans="1:10" ht="24" customHeight="1" x14ac:dyDescent="0.2">
      <c r="A60" s="71" t="s">
        <v>91</v>
      </c>
      <c r="B60" s="72" t="s">
        <v>104</v>
      </c>
      <c r="C60" s="43">
        <v>135463.59999999998</v>
      </c>
      <c r="D60" s="44">
        <v>134815.69999999998</v>
      </c>
      <c r="E60" s="44">
        <f t="shared" si="9"/>
        <v>647.89999999999418</v>
      </c>
      <c r="F60" s="38">
        <f t="shared" si="10"/>
        <v>99.521716534921566</v>
      </c>
      <c r="G60" s="38">
        <f t="shared" si="11"/>
        <v>3.3808726982336195</v>
      </c>
    </row>
    <row r="61" spans="1:10" ht="24" customHeight="1" x14ac:dyDescent="0.2">
      <c r="A61" s="71" t="s">
        <v>92</v>
      </c>
      <c r="B61" s="72" t="s">
        <v>105</v>
      </c>
      <c r="C61" s="43">
        <v>428427.09999999992</v>
      </c>
      <c r="D61" s="44">
        <v>415311.60000000003</v>
      </c>
      <c r="E61" s="44">
        <f t="shared" si="9"/>
        <v>13115.499999999884</v>
      </c>
      <c r="F61" s="38">
        <f t="shared" si="10"/>
        <v>96.938685718060341</v>
      </c>
      <c r="G61" s="38">
        <f t="shared" si="11"/>
        <v>10.415075170768109</v>
      </c>
    </row>
    <row r="62" spans="1:10" ht="24" customHeight="1" x14ac:dyDescent="0.2">
      <c r="A62" s="71" t="s">
        <v>93</v>
      </c>
      <c r="B62" s="72" t="s">
        <v>106</v>
      </c>
      <c r="C62" s="43">
        <v>2945694.6</v>
      </c>
      <c r="D62" s="44">
        <v>2912975.9</v>
      </c>
      <c r="E62" s="44">
        <f t="shared" si="9"/>
        <v>32718.700000000186</v>
      </c>
      <c r="F62" s="38">
        <f t="shared" si="10"/>
        <v>98.889270462728888</v>
      </c>
      <c r="G62" s="38">
        <f t="shared" si="11"/>
        <v>73.050844159267115</v>
      </c>
    </row>
    <row r="63" spans="1:10" ht="24" x14ac:dyDescent="0.2">
      <c r="A63" s="71" t="s">
        <v>94</v>
      </c>
      <c r="B63" s="72" t="s">
        <v>107</v>
      </c>
      <c r="C63" s="43">
        <v>384265.3</v>
      </c>
      <c r="D63" s="44">
        <v>381643</v>
      </c>
      <c r="E63" s="44">
        <f t="shared" si="9"/>
        <v>2622.2999999999884</v>
      </c>
      <c r="F63" s="38">
        <f t="shared" si="10"/>
        <v>99.317580848439874</v>
      </c>
      <c r="G63" s="38">
        <f t="shared" si="11"/>
        <v>9.5707428672771311</v>
      </c>
    </row>
    <row r="64" spans="1:10" ht="48" x14ac:dyDescent="0.2">
      <c r="A64" s="71" t="s">
        <v>95</v>
      </c>
      <c r="B64" s="72" t="s">
        <v>108</v>
      </c>
      <c r="C64" s="43">
        <v>33989.199999999997</v>
      </c>
      <c r="D64" s="44">
        <v>24603.3</v>
      </c>
      <c r="E64" s="44">
        <f t="shared" si="9"/>
        <v>9385.8999999999978</v>
      </c>
      <c r="F64" s="38">
        <f t="shared" si="10"/>
        <v>72.385640144516501</v>
      </c>
      <c r="G64" s="38">
        <f t="shared" si="11"/>
        <v>0.61699509223667004</v>
      </c>
    </row>
    <row r="65" spans="1:7" ht="24" x14ac:dyDescent="0.2">
      <c r="A65" s="71" t="s">
        <v>96</v>
      </c>
      <c r="B65" s="72" t="s">
        <v>109</v>
      </c>
      <c r="C65" s="43">
        <v>56871.1</v>
      </c>
      <c r="D65" s="44">
        <v>55591.4</v>
      </c>
      <c r="E65" s="44">
        <f t="shared" si="9"/>
        <v>1279.6999999999971</v>
      </c>
      <c r="F65" s="38">
        <f t="shared" si="10"/>
        <v>97.749823724176252</v>
      </c>
      <c r="G65" s="38">
        <f t="shared" si="11"/>
        <v>1.3941065210994303</v>
      </c>
    </row>
    <row r="66" spans="1:7" ht="36" x14ac:dyDescent="0.2">
      <c r="A66" s="71" t="s">
        <v>97</v>
      </c>
      <c r="B66" s="72" t="s">
        <v>110</v>
      </c>
      <c r="C66" s="43">
        <v>2893.8</v>
      </c>
      <c r="D66" s="44">
        <v>2893.8</v>
      </c>
      <c r="E66" s="44">
        <f t="shared" si="9"/>
        <v>0</v>
      </c>
      <c r="F66" s="38">
        <f t="shared" si="10"/>
        <v>100</v>
      </c>
      <c r="G66" s="38">
        <f t="shared" si="11"/>
        <v>7.2569955978038544E-2</v>
      </c>
    </row>
    <row r="67" spans="1:7" ht="36" x14ac:dyDescent="0.2">
      <c r="A67" s="71" t="s">
        <v>98</v>
      </c>
      <c r="B67" s="72" t="s">
        <v>111</v>
      </c>
      <c r="C67" s="43">
        <v>90</v>
      </c>
      <c r="D67" s="44">
        <v>90</v>
      </c>
      <c r="E67" s="44">
        <f t="shared" si="9"/>
        <v>0</v>
      </c>
      <c r="F67" s="38">
        <f t="shared" si="10"/>
        <v>100</v>
      </c>
      <c r="G67" s="38">
        <f t="shared" si="11"/>
        <v>2.2569963501359695E-3</v>
      </c>
    </row>
    <row r="68" spans="1:7" x14ac:dyDescent="0.2">
      <c r="A68" s="41" t="s">
        <v>46</v>
      </c>
      <c r="B68" s="42"/>
      <c r="C68" s="49">
        <f>SUM(C58:C67)</f>
        <v>4048640</v>
      </c>
      <c r="D68" s="49">
        <f>SUM(D58:D67)</f>
        <v>3987600.5999999992</v>
      </c>
      <c r="E68" s="107">
        <f t="shared" si="9"/>
        <v>61039.400000000838</v>
      </c>
      <c r="F68" s="35">
        <f>D68/C68*100</f>
        <v>98.492348047739469</v>
      </c>
      <c r="G68" s="35">
        <f>SUM(G58:G67)</f>
        <v>100.00000000000001</v>
      </c>
    </row>
    <row r="69" spans="1:7" x14ac:dyDescent="0.2">
      <c r="D69" s="69"/>
      <c r="E69" s="69"/>
    </row>
    <row r="70" spans="1:7" x14ac:dyDescent="0.2">
      <c r="D70" s="69"/>
      <c r="E70" s="69"/>
    </row>
    <row r="71" spans="1:7" x14ac:dyDescent="0.2">
      <c r="D71" s="69"/>
      <c r="E71" s="69"/>
    </row>
    <row r="72" spans="1:7" x14ac:dyDescent="0.2">
      <c r="D72" s="69"/>
      <c r="E72" s="69"/>
    </row>
    <row r="73" spans="1:7" x14ac:dyDescent="0.2">
      <c r="D73" s="69"/>
      <c r="E73" s="69"/>
    </row>
    <row r="74" spans="1:7" x14ac:dyDescent="0.2">
      <c r="D74" s="69"/>
      <c r="E74" s="69"/>
    </row>
    <row r="75" spans="1:7" x14ac:dyDescent="0.2">
      <c r="D75" s="69"/>
      <c r="E75" s="69"/>
    </row>
    <row r="76" spans="1:7" x14ac:dyDescent="0.2">
      <c r="D76" s="69"/>
      <c r="E76" s="69"/>
    </row>
  </sheetData>
  <mergeCells count="4">
    <mergeCell ref="A2:G2"/>
    <mergeCell ref="A1:G1"/>
    <mergeCell ref="A32:G32"/>
    <mergeCell ref="A55:G55"/>
  </mergeCells>
  <pageMargins left="1.1023622047244095" right="0.31496062992125984" top="0.74803149606299213" bottom="0.74803149606299213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workbookViewId="0">
      <selection activeCell="I54" sqref="I1:K1048576"/>
    </sheetView>
  </sheetViews>
  <sheetFormatPr defaultRowHeight="12.75" x14ac:dyDescent="0.2"/>
  <cols>
    <col min="1" max="1" width="49" style="1" customWidth="1"/>
    <col min="2" max="2" width="21.5703125" style="23" hidden="1" customWidth="1"/>
    <col min="3" max="3" width="12.42578125" style="11" customWidth="1"/>
    <col min="4" max="4" width="14.140625" style="17" customWidth="1"/>
    <col min="5" max="5" width="12.5703125" style="17" customWidth="1"/>
    <col min="6" max="6" width="10.85546875" style="17" customWidth="1"/>
    <col min="7" max="7" width="9.140625" style="17" customWidth="1"/>
    <col min="8" max="16384" width="9.140625" style="2"/>
  </cols>
  <sheetData>
    <row r="1" spans="1:10" ht="24.75" customHeight="1" x14ac:dyDescent="0.25">
      <c r="A1" s="136" t="s">
        <v>122</v>
      </c>
      <c r="B1" s="136"/>
      <c r="C1" s="136"/>
      <c r="D1" s="136"/>
      <c r="E1" s="136"/>
      <c r="F1" s="136"/>
      <c r="G1" s="136"/>
    </row>
    <row r="2" spans="1:10" ht="15.75" x14ac:dyDescent="0.25">
      <c r="A2" s="126" t="s">
        <v>47</v>
      </c>
      <c r="B2" s="126"/>
      <c r="C2" s="126"/>
      <c r="D2" s="126"/>
      <c r="E2" s="126"/>
      <c r="F2" s="126"/>
      <c r="G2" s="126"/>
    </row>
    <row r="3" spans="1:10" ht="18.75" x14ac:dyDescent="0.3">
      <c r="A3" s="3"/>
      <c r="B3" s="20"/>
      <c r="C3" s="14"/>
    </row>
    <row r="4" spans="1:10" s="5" customFormat="1" ht="15.75" x14ac:dyDescent="0.2">
      <c r="A4" s="4"/>
      <c r="B4" s="21"/>
      <c r="C4" s="18"/>
      <c r="F4" s="19"/>
      <c r="G4" s="18" t="s">
        <v>0</v>
      </c>
    </row>
    <row r="5" spans="1:10" s="5" customFormat="1" ht="42" x14ac:dyDescent="0.2">
      <c r="A5" s="115" t="s">
        <v>1</v>
      </c>
      <c r="B5" s="114" t="s">
        <v>2</v>
      </c>
      <c r="C5" s="27" t="s">
        <v>123</v>
      </c>
      <c r="D5" s="28" t="s">
        <v>3</v>
      </c>
      <c r="E5" s="28" t="s">
        <v>114</v>
      </c>
      <c r="F5" s="28" t="s">
        <v>55</v>
      </c>
      <c r="G5" s="28" t="s">
        <v>53</v>
      </c>
    </row>
    <row r="6" spans="1:10" s="6" customFormat="1" ht="15.75" customHeight="1" x14ac:dyDescent="0.2">
      <c r="A6" s="88" t="s">
        <v>87</v>
      </c>
      <c r="B6" s="58" t="s">
        <v>4</v>
      </c>
      <c r="C6" s="89">
        <f>C7+C13</f>
        <v>1318526.3999999999</v>
      </c>
      <c r="D6" s="89">
        <f>D7+D13</f>
        <v>1332220</v>
      </c>
      <c r="E6" s="89">
        <f>D6-C6</f>
        <v>13693.600000000093</v>
      </c>
      <c r="F6" s="90">
        <f t="shared" ref="F6:F19" si="0">D6/C6*100</f>
        <v>101.03855334258003</v>
      </c>
      <c r="G6" s="91">
        <f>D6/D30*100</f>
        <v>33.482172870422396</v>
      </c>
    </row>
    <row r="7" spans="1:10" s="6" customFormat="1" ht="15.75" customHeight="1" x14ac:dyDescent="0.2">
      <c r="A7" s="88" t="s">
        <v>5</v>
      </c>
      <c r="B7" s="58"/>
      <c r="C7" s="89">
        <f>SUM(C8:C12)</f>
        <v>1197819.3</v>
      </c>
      <c r="D7" s="89">
        <f>SUM(D8:D12)</f>
        <v>1196570.7</v>
      </c>
      <c r="E7" s="89">
        <f t="shared" ref="E7:E30" si="1">D7-C7</f>
        <v>-1248.6000000000931</v>
      </c>
      <c r="F7" s="90">
        <f t="shared" si="0"/>
        <v>99.895760570897451</v>
      </c>
      <c r="G7" s="91">
        <f>D7/D30*100</f>
        <v>30.072951186052098</v>
      </c>
    </row>
    <row r="8" spans="1:10" ht="15.75" customHeight="1" x14ac:dyDescent="0.2">
      <c r="A8" s="92" t="s">
        <v>69</v>
      </c>
      <c r="B8" s="59" t="s">
        <v>6</v>
      </c>
      <c r="C8" s="93">
        <v>1099194</v>
      </c>
      <c r="D8" s="93">
        <v>1092041.6000000001</v>
      </c>
      <c r="E8" s="93">
        <f t="shared" si="1"/>
        <v>-7152.3999999999069</v>
      </c>
      <c r="F8" s="94">
        <f t="shared" si="0"/>
        <v>99.349305036235648</v>
      </c>
      <c r="G8" s="95">
        <f>D8/$D$30*100</f>
        <v>27.445861519037894</v>
      </c>
      <c r="I8" s="110"/>
    </row>
    <row r="9" spans="1:10" ht="26.25" customHeight="1" x14ac:dyDescent="0.2">
      <c r="A9" s="96" t="s">
        <v>70</v>
      </c>
      <c r="B9" s="59" t="s">
        <v>54</v>
      </c>
      <c r="C9" s="93">
        <v>12077.7</v>
      </c>
      <c r="D9" s="93">
        <v>12309.9</v>
      </c>
      <c r="E9" s="93">
        <f t="shared" si="1"/>
        <v>232.19999999999891</v>
      </c>
      <c r="F9" s="94">
        <f t="shared" si="0"/>
        <v>101.92255147917236</v>
      </c>
      <c r="G9" s="95">
        <f>D9/$D$30*100</f>
        <v>0.30937998214830331</v>
      </c>
      <c r="I9" s="110"/>
      <c r="J9" s="70"/>
    </row>
    <row r="10" spans="1:10" ht="15.75" customHeight="1" x14ac:dyDescent="0.2">
      <c r="A10" s="92" t="s">
        <v>71</v>
      </c>
      <c r="B10" s="59" t="s">
        <v>7</v>
      </c>
      <c r="C10" s="93">
        <v>58157</v>
      </c>
      <c r="D10" s="93">
        <v>59170.8</v>
      </c>
      <c r="E10" s="93">
        <f t="shared" si="1"/>
        <v>1013.8000000000029</v>
      </c>
      <c r="F10" s="94">
        <f t="shared" si="0"/>
        <v>101.74321233901335</v>
      </c>
      <c r="G10" s="95">
        <f>D10/$D$30*100</f>
        <v>1.4871169585212574</v>
      </c>
      <c r="I10" s="110"/>
    </row>
    <row r="11" spans="1:10" ht="15.75" customHeight="1" x14ac:dyDescent="0.2">
      <c r="A11" s="92" t="s">
        <v>72</v>
      </c>
      <c r="B11" s="59" t="s">
        <v>8</v>
      </c>
      <c r="C11" s="93">
        <v>17202</v>
      </c>
      <c r="D11" s="93">
        <v>20710.7</v>
      </c>
      <c r="E11" s="93">
        <f t="shared" si="1"/>
        <v>3508.7000000000007</v>
      </c>
      <c r="F11" s="94">
        <f t="shared" si="0"/>
        <v>120.39704685501687</v>
      </c>
      <c r="G11" s="95">
        <f>D11/$D$30*100</f>
        <v>0.5205140574885958</v>
      </c>
      <c r="I11" s="110"/>
    </row>
    <row r="12" spans="1:10" ht="15.75" customHeight="1" x14ac:dyDescent="0.2">
      <c r="A12" s="92" t="s">
        <v>73</v>
      </c>
      <c r="B12" s="59" t="s">
        <v>9</v>
      </c>
      <c r="C12" s="93">
        <v>11188.6</v>
      </c>
      <c r="D12" s="93">
        <v>12337.7</v>
      </c>
      <c r="E12" s="93">
        <f t="shared" si="1"/>
        <v>1149.1000000000004</v>
      </c>
      <c r="F12" s="94">
        <f t="shared" si="0"/>
        <v>110.27027510144254</v>
      </c>
      <c r="G12" s="95">
        <f>D12/$D$30*100</f>
        <v>0.31007866885605256</v>
      </c>
      <c r="I12" s="110"/>
    </row>
    <row r="13" spans="1:10" s="6" customFormat="1" ht="12.75" customHeight="1" x14ac:dyDescent="0.2">
      <c r="A13" s="97" t="s">
        <v>10</v>
      </c>
      <c r="B13" s="58"/>
      <c r="C13" s="89">
        <f>SUM(C14:C19)</f>
        <v>120707.09999999998</v>
      </c>
      <c r="D13" s="89">
        <f>SUM(D14:D19)</f>
        <v>135649.29999999999</v>
      </c>
      <c r="E13" s="89">
        <f t="shared" si="1"/>
        <v>14942.200000000012</v>
      </c>
      <c r="F13" s="90">
        <f t="shared" si="0"/>
        <v>112.37889071976713</v>
      </c>
      <c r="G13" s="91">
        <f>D13/D30*100</f>
        <v>3.4092216843702903</v>
      </c>
    </row>
    <row r="14" spans="1:10" ht="22.5" customHeight="1" x14ac:dyDescent="0.2">
      <c r="A14" s="98" t="s">
        <v>74</v>
      </c>
      <c r="B14" s="59" t="s">
        <v>11</v>
      </c>
      <c r="C14" s="93">
        <v>90857.9</v>
      </c>
      <c r="D14" s="93">
        <v>105223.4</v>
      </c>
      <c r="E14" s="93">
        <f t="shared" si="1"/>
        <v>14365.5</v>
      </c>
      <c r="F14" s="94">
        <f t="shared" si="0"/>
        <v>115.81095314771747</v>
      </c>
      <c r="G14" s="95">
        <f t="shared" ref="G14:G19" si="2">D14/$D$30*100</f>
        <v>2.6445392418771698</v>
      </c>
      <c r="I14" s="110"/>
    </row>
    <row r="15" spans="1:10" ht="14.25" customHeight="1" x14ac:dyDescent="0.2">
      <c r="A15" s="99" t="s">
        <v>75</v>
      </c>
      <c r="B15" s="59" t="s">
        <v>12</v>
      </c>
      <c r="C15" s="93">
        <v>4620.7</v>
      </c>
      <c r="D15" s="93">
        <v>3893</v>
      </c>
      <c r="E15" s="93">
        <f t="shared" si="1"/>
        <v>-727.69999999999982</v>
      </c>
      <c r="F15" s="94">
        <f t="shared" si="0"/>
        <v>84.25130391499124</v>
      </c>
      <c r="G15" s="95">
        <f t="shared" si="2"/>
        <v>9.7841271700285518E-2</v>
      </c>
      <c r="I15" s="110"/>
    </row>
    <row r="16" spans="1:10" ht="22.5" x14ac:dyDescent="0.2">
      <c r="A16" s="99" t="s">
        <v>76</v>
      </c>
      <c r="B16" s="59" t="s">
        <v>13</v>
      </c>
      <c r="C16" s="93">
        <v>9158.9</v>
      </c>
      <c r="D16" s="93">
        <v>9403.4</v>
      </c>
      <c r="E16" s="93">
        <f t="shared" si="1"/>
        <v>244.5</v>
      </c>
      <c r="F16" s="94">
        <f t="shared" si="0"/>
        <v>102.66953455109238</v>
      </c>
      <c r="G16" s="95">
        <f t="shared" si="2"/>
        <v>0.23633203552696244</v>
      </c>
      <c r="I16" s="110"/>
    </row>
    <row r="17" spans="1:9" x14ac:dyDescent="0.2">
      <c r="A17" s="99" t="s">
        <v>77</v>
      </c>
      <c r="B17" s="59" t="s">
        <v>14</v>
      </c>
      <c r="C17" s="93">
        <v>11268.4</v>
      </c>
      <c r="D17" s="93">
        <v>13096.4</v>
      </c>
      <c r="E17" s="93">
        <f t="shared" si="1"/>
        <v>1828</v>
      </c>
      <c r="F17" s="94">
        <f t="shared" si="0"/>
        <v>116.22235632387915</v>
      </c>
      <c r="G17" s="95">
        <f t="shared" si="2"/>
        <v>0.32914678414991505</v>
      </c>
      <c r="I17" s="110"/>
    </row>
    <row r="18" spans="1:9" ht="13.5" customHeight="1" x14ac:dyDescent="0.2">
      <c r="A18" s="99" t="s">
        <v>78</v>
      </c>
      <c r="B18" s="59" t="s">
        <v>15</v>
      </c>
      <c r="C18" s="93">
        <v>3728.4</v>
      </c>
      <c r="D18" s="93">
        <v>4211.2</v>
      </c>
      <c r="E18" s="93">
        <f t="shared" si="1"/>
        <v>482.79999999999973</v>
      </c>
      <c r="F18" s="94">
        <f t="shared" si="0"/>
        <v>112.94925437184851</v>
      </c>
      <c r="G18" s="95">
        <f t="shared" si="2"/>
        <v>0.1058384699163222</v>
      </c>
      <c r="I18" s="110"/>
    </row>
    <row r="19" spans="1:9" ht="13.5" customHeight="1" x14ac:dyDescent="0.2">
      <c r="A19" s="96" t="s">
        <v>79</v>
      </c>
      <c r="B19" s="59" t="s">
        <v>59</v>
      </c>
      <c r="C19" s="93">
        <v>1072.8</v>
      </c>
      <c r="D19" s="93">
        <v>-178.1</v>
      </c>
      <c r="E19" s="93">
        <f t="shared" si="1"/>
        <v>-1250.8999999999999</v>
      </c>
      <c r="F19" s="94">
        <f t="shared" si="0"/>
        <v>-16.601416853094705</v>
      </c>
      <c r="G19" s="95">
        <f t="shared" si="2"/>
        <v>-4.476118800364976E-3</v>
      </c>
      <c r="I19" s="110"/>
    </row>
    <row r="20" spans="1:9" s="6" customFormat="1" ht="15.75" customHeight="1" x14ac:dyDescent="0.2">
      <c r="A20" s="100" t="s">
        <v>16</v>
      </c>
      <c r="B20" s="58" t="s">
        <v>17</v>
      </c>
      <c r="C20" s="89">
        <f>C21+C26+C27+C28+C29</f>
        <v>2694173.9</v>
      </c>
      <c r="D20" s="89">
        <f>D21+D26+D27+D28+D29</f>
        <v>2646673.5</v>
      </c>
      <c r="E20" s="89">
        <f t="shared" si="1"/>
        <v>-47500.399999999907</v>
      </c>
      <c r="F20" s="90">
        <f t="shared" ref="F20:F29" si="3">D20/C20*100</f>
        <v>98.236921529081698</v>
      </c>
      <c r="G20" s="91">
        <f>D20/D30*100</f>
        <v>66.517827129577611</v>
      </c>
    </row>
    <row r="21" spans="1:9" s="6" customFormat="1" ht="21" x14ac:dyDescent="0.2">
      <c r="A21" s="100" t="s">
        <v>18</v>
      </c>
      <c r="B21" s="58" t="s">
        <v>19</v>
      </c>
      <c r="C21" s="89">
        <f>SUM(C22:C25)</f>
        <v>2687319.2</v>
      </c>
      <c r="D21" s="89">
        <f>SUM(D22:D25)</f>
        <v>2641711.2000000002</v>
      </c>
      <c r="E21" s="89">
        <f t="shared" si="1"/>
        <v>-45608</v>
      </c>
      <c r="F21" s="90">
        <f t="shared" si="3"/>
        <v>98.302843964349307</v>
      </c>
      <c r="G21" s="91">
        <f>D21/D30*100</f>
        <v>66.393111552244363</v>
      </c>
    </row>
    <row r="22" spans="1:9" x14ac:dyDescent="0.2">
      <c r="A22" s="96" t="s">
        <v>80</v>
      </c>
      <c r="B22" s="59" t="s">
        <v>20</v>
      </c>
      <c r="C22" s="93">
        <v>499407.4</v>
      </c>
      <c r="D22" s="93">
        <v>499407.4</v>
      </c>
      <c r="E22" s="93">
        <f t="shared" si="1"/>
        <v>0</v>
      </c>
      <c r="F22" s="94">
        <f t="shared" si="3"/>
        <v>100</v>
      </c>
      <c r="G22" s="95">
        <f>D22/D21*100</f>
        <v>18.904693291227293</v>
      </c>
      <c r="I22" s="110"/>
    </row>
    <row r="23" spans="1:9" ht="22.5" x14ac:dyDescent="0.2">
      <c r="A23" s="99" t="s">
        <v>81</v>
      </c>
      <c r="B23" s="59" t="s">
        <v>21</v>
      </c>
      <c r="C23" s="93">
        <v>596342.30000000005</v>
      </c>
      <c r="D23" s="93">
        <v>571258.19999999995</v>
      </c>
      <c r="E23" s="93">
        <f t="shared" si="1"/>
        <v>-25084.100000000093</v>
      </c>
      <c r="F23" s="94">
        <f t="shared" si="3"/>
        <v>95.793674203557231</v>
      </c>
      <c r="G23" s="95">
        <f>D23/$D$21*100</f>
        <v>21.624551540683175</v>
      </c>
      <c r="I23" s="110"/>
    </row>
    <row r="24" spans="1:9" ht="22.5" x14ac:dyDescent="0.2">
      <c r="A24" s="99" t="s">
        <v>22</v>
      </c>
      <c r="B24" s="59" t="s">
        <v>23</v>
      </c>
      <c r="C24" s="93">
        <v>1293704.8</v>
      </c>
      <c r="D24" s="93">
        <v>1274652.1000000001</v>
      </c>
      <c r="E24" s="93">
        <f t="shared" si="1"/>
        <v>-19052.699999999953</v>
      </c>
      <c r="F24" s="94">
        <f t="shared" si="3"/>
        <v>98.52727608338472</v>
      </c>
      <c r="G24" s="95">
        <f t="shared" ref="G24:G29" si="4">D24/$D$21*100</f>
        <v>48.25100109353361</v>
      </c>
      <c r="I24" s="110"/>
    </row>
    <row r="25" spans="1:9" x14ac:dyDescent="0.2">
      <c r="A25" s="101" t="s">
        <v>82</v>
      </c>
      <c r="B25" s="59" t="s">
        <v>64</v>
      </c>
      <c r="C25" s="93">
        <v>297864.7</v>
      </c>
      <c r="D25" s="93">
        <v>296393.5</v>
      </c>
      <c r="E25" s="93">
        <f t="shared" si="1"/>
        <v>-1471.2000000000116</v>
      </c>
      <c r="F25" s="94">
        <f t="shared" si="3"/>
        <v>99.506084473923892</v>
      </c>
      <c r="G25" s="95">
        <f t="shared" si="4"/>
        <v>11.219754074555915</v>
      </c>
      <c r="I25" s="110"/>
    </row>
    <row r="26" spans="1:9" ht="13.5" customHeight="1" x14ac:dyDescent="0.2">
      <c r="A26" s="100" t="s">
        <v>83</v>
      </c>
      <c r="B26" s="58" t="s">
        <v>63</v>
      </c>
      <c r="C26" s="89">
        <v>0</v>
      </c>
      <c r="D26" s="89">
        <v>0</v>
      </c>
      <c r="E26" s="89">
        <f t="shared" si="1"/>
        <v>0</v>
      </c>
      <c r="F26" s="90" t="s">
        <v>49</v>
      </c>
      <c r="G26" s="91">
        <f>D26/$D$21*100</f>
        <v>0</v>
      </c>
      <c r="I26" s="110"/>
    </row>
    <row r="27" spans="1:9" ht="13.5" customHeight="1" x14ac:dyDescent="0.2">
      <c r="A27" s="100" t="s">
        <v>84</v>
      </c>
      <c r="B27" s="58" t="s">
        <v>60</v>
      </c>
      <c r="C27" s="89">
        <v>0</v>
      </c>
      <c r="D27" s="89">
        <v>0</v>
      </c>
      <c r="E27" s="89">
        <f t="shared" si="1"/>
        <v>0</v>
      </c>
      <c r="F27" s="94" t="s">
        <v>49</v>
      </c>
      <c r="G27" s="91">
        <f t="shared" si="4"/>
        <v>0</v>
      </c>
      <c r="I27" s="110"/>
    </row>
    <row r="28" spans="1:9" ht="48" customHeight="1" x14ac:dyDescent="0.2">
      <c r="A28" s="100" t="s">
        <v>85</v>
      </c>
      <c r="B28" s="58" t="s">
        <v>52</v>
      </c>
      <c r="C28" s="89">
        <v>32431.4</v>
      </c>
      <c r="D28" s="89">
        <v>32475</v>
      </c>
      <c r="E28" s="89">
        <f t="shared" si="1"/>
        <v>43.599999999998545</v>
      </c>
      <c r="F28" s="90">
        <f t="shared" si="3"/>
        <v>100.13443761293068</v>
      </c>
      <c r="G28" s="91">
        <f t="shared" si="4"/>
        <v>1.2293168155550083</v>
      </c>
      <c r="I28" s="110"/>
    </row>
    <row r="29" spans="1:9" s="6" customFormat="1" ht="24" customHeight="1" x14ac:dyDescent="0.2">
      <c r="A29" s="100" t="s">
        <v>86</v>
      </c>
      <c r="B29" s="58" t="s">
        <v>24</v>
      </c>
      <c r="C29" s="89">
        <v>-25576.7</v>
      </c>
      <c r="D29" s="89">
        <v>-27512.7</v>
      </c>
      <c r="E29" s="89">
        <f t="shared" si="1"/>
        <v>-1936</v>
      </c>
      <c r="F29" s="90">
        <f t="shared" si="3"/>
        <v>107.56938932700466</v>
      </c>
      <c r="G29" s="91">
        <f t="shared" si="4"/>
        <v>-1.0414726636280303</v>
      </c>
      <c r="I29" s="110"/>
    </row>
    <row r="30" spans="1:9" s="9" customFormat="1" ht="18.75" customHeight="1" x14ac:dyDescent="0.2">
      <c r="A30" s="102" t="s">
        <v>48</v>
      </c>
      <c r="B30" s="103"/>
      <c r="C30" s="104">
        <f>C6+C20</f>
        <v>4012700.3</v>
      </c>
      <c r="D30" s="104">
        <f>D6+D20</f>
        <v>3978893.5</v>
      </c>
      <c r="E30" s="104">
        <f t="shared" si="1"/>
        <v>-33806.799999999814</v>
      </c>
      <c r="F30" s="105">
        <f>D30/C30*100</f>
        <v>99.157504984860196</v>
      </c>
      <c r="G30" s="106">
        <f>G20+G13+G7</f>
        <v>100</v>
      </c>
    </row>
    <row r="32" spans="1:9" ht="30.75" customHeight="1" x14ac:dyDescent="0.2">
      <c r="A32" s="133" t="s">
        <v>100</v>
      </c>
      <c r="B32" s="133"/>
      <c r="C32" s="133"/>
      <c r="D32" s="133"/>
      <c r="E32" s="133"/>
      <c r="F32" s="133"/>
      <c r="G32" s="133"/>
    </row>
    <row r="33" spans="1:9" ht="18.75" x14ac:dyDescent="0.2">
      <c r="A33" s="7"/>
      <c r="B33" s="20"/>
      <c r="C33" s="15"/>
      <c r="D33" s="16"/>
      <c r="E33" s="16"/>
    </row>
    <row r="34" spans="1:9" ht="15.75" x14ac:dyDescent="0.2">
      <c r="A34" s="8"/>
      <c r="B34" s="22"/>
      <c r="C34" s="118"/>
      <c r="D34" s="18"/>
      <c r="E34" s="18"/>
      <c r="G34" s="18" t="s">
        <v>0</v>
      </c>
    </row>
    <row r="35" spans="1:9" ht="42" x14ac:dyDescent="0.2">
      <c r="A35" s="117" t="s">
        <v>1</v>
      </c>
      <c r="B35" s="116" t="s">
        <v>25</v>
      </c>
      <c r="C35" s="27" t="s">
        <v>124</v>
      </c>
      <c r="D35" s="28" t="s">
        <v>3</v>
      </c>
      <c r="E35" s="28" t="s">
        <v>114</v>
      </c>
      <c r="F35" s="28" t="s">
        <v>55</v>
      </c>
      <c r="G35" s="28" t="s">
        <v>53</v>
      </c>
    </row>
    <row r="36" spans="1:9" ht="15" customHeight="1" x14ac:dyDescent="0.2">
      <c r="A36" s="65" t="s">
        <v>26</v>
      </c>
      <c r="B36" s="29" t="s">
        <v>27</v>
      </c>
      <c r="C36" s="43">
        <v>252272.4</v>
      </c>
      <c r="D36" s="44">
        <v>242090</v>
      </c>
      <c r="E36" s="44">
        <f>C36-D36</f>
        <v>10182.399999999994</v>
      </c>
      <c r="F36" s="38">
        <f t="shared" ref="F36:F47" si="5">D36/C36*100</f>
        <v>95.963728097088705</v>
      </c>
      <c r="G36" s="38">
        <f>D36/D47*100</f>
        <v>6.0653231976201507</v>
      </c>
      <c r="I36" s="121"/>
    </row>
    <row r="37" spans="1:9" x14ac:dyDescent="0.2">
      <c r="A37" s="65" t="s">
        <v>28</v>
      </c>
      <c r="B37" s="29" t="s">
        <v>29</v>
      </c>
      <c r="C37" s="43">
        <v>13984.5</v>
      </c>
      <c r="D37" s="44">
        <v>13763.400000000001</v>
      </c>
      <c r="E37" s="44">
        <f t="shared" ref="E37:E46" si="6">C37-D37</f>
        <v>221.09999999999854</v>
      </c>
      <c r="F37" s="38">
        <f t="shared" si="5"/>
        <v>98.418963852837081</v>
      </c>
      <c r="G37" s="38">
        <f t="shared" ref="G37:G46" si="7">D37/$D$47*100</f>
        <v>0.3448282427945194</v>
      </c>
      <c r="I37" s="121"/>
    </row>
    <row r="38" spans="1:9" ht="16.5" customHeight="1" x14ac:dyDescent="0.2">
      <c r="A38" s="65" t="s">
        <v>30</v>
      </c>
      <c r="B38" s="29" t="s">
        <v>31</v>
      </c>
      <c r="C38" s="43">
        <v>312942.8</v>
      </c>
      <c r="D38" s="44">
        <v>295891.20000000001</v>
      </c>
      <c r="E38" s="44">
        <f t="shared" si="6"/>
        <v>17051.599999999977</v>
      </c>
      <c r="F38" s="38">
        <f t="shared" si="5"/>
        <v>94.551208719293129</v>
      </c>
      <c r="G38" s="38">
        <f t="shared" si="7"/>
        <v>7.4132585374516253</v>
      </c>
      <c r="I38" s="121"/>
    </row>
    <row r="39" spans="1:9" ht="16.5" customHeight="1" x14ac:dyDescent="0.2">
      <c r="A39" s="65" t="s">
        <v>32</v>
      </c>
      <c r="B39" s="29" t="s">
        <v>33</v>
      </c>
      <c r="C39" s="43">
        <v>587436.6</v>
      </c>
      <c r="D39" s="44">
        <v>573373.19999999995</v>
      </c>
      <c r="E39" s="44">
        <f t="shared" si="6"/>
        <v>14063.400000000023</v>
      </c>
      <c r="F39" s="38">
        <f t="shared" si="5"/>
        <v>97.605971435896222</v>
      </c>
      <c r="G39" s="38">
        <f>D39/$D$47*100</f>
        <v>14.365292952429668</v>
      </c>
      <c r="I39" s="121"/>
    </row>
    <row r="40" spans="1:9" ht="16.5" customHeight="1" x14ac:dyDescent="0.2">
      <c r="A40" s="65" t="s">
        <v>34</v>
      </c>
      <c r="B40" s="29" t="s">
        <v>35</v>
      </c>
      <c r="C40" s="43">
        <v>1301</v>
      </c>
      <c r="D40" s="44">
        <v>1300.9000000000001</v>
      </c>
      <c r="E40" s="44">
        <f t="shared" si="6"/>
        <v>9.9999999999909051E-2</v>
      </c>
      <c r="F40" s="38">
        <f t="shared" si="5"/>
        <v>99.992313604919303</v>
      </c>
      <c r="G40" s="38">
        <f t="shared" si="7"/>
        <v>3.2592750414242866E-2</v>
      </c>
      <c r="I40" s="121"/>
    </row>
    <row r="41" spans="1:9" ht="16.5" customHeight="1" x14ac:dyDescent="0.2">
      <c r="A41" s="65" t="s">
        <v>36</v>
      </c>
      <c r="B41" s="29" t="s">
        <v>37</v>
      </c>
      <c r="C41" s="43">
        <v>2476110</v>
      </c>
      <c r="D41" s="44">
        <v>2468427.5</v>
      </c>
      <c r="E41" s="44">
        <f t="shared" si="6"/>
        <v>7682.5</v>
      </c>
      <c r="F41" s="38">
        <f t="shared" si="5"/>
        <v>99.689735108698727</v>
      </c>
      <c r="G41" s="38">
        <f t="shared" si="7"/>
        <v>61.843986027483645</v>
      </c>
      <c r="I41" s="121"/>
    </row>
    <row r="42" spans="1:9" ht="16.5" customHeight="1" x14ac:dyDescent="0.2">
      <c r="A42" s="65" t="s">
        <v>38</v>
      </c>
      <c r="B42" s="29" t="s">
        <v>39</v>
      </c>
      <c r="C42" s="43">
        <v>288020.2</v>
      </c>
      <c r="D42" s="44">
        <v>288019.7</v>
      </c>
      <c r="E42" s="44">
        <f t="shared" si="6"/>
        <v>0.5</v>
      </c>
      <c r="F42" s="38">
        <f t="shared" si="5"/>
        <v>99.999826401064922</v>
      </c>
      <c r="G42" s="38">
        <f t="shared" si="7"/>
        <v>7.2160459654739846</v>
      </c>
      <c r="I42" s="121"/>
    </row>
    <row r="43" spans="1:9" ht="16.5" customHeight="1" x14ac:dyDescent="0.2">
      <c r="A43" s="65" t="s">
        <v>40</v>
      </c>
      <c r="B43" s="29" t="s">
        <v>41</v>
      </c>
      <c r="C43" s="43">
        <v>96970.7</v>
      </c>
      <c r="D43" s="44">
        <v>84168.900000000009</v>
      </c>
      <c r="E43" s="44">
        <f t="shared" si="6"/>
        <v>12801.799999999988</v>
      </c>
      <c r="F43" s="38">
        <f t="shared" si="5"/>
        <v>86.798280305288102</v>
      </c>
      <c r="G43" s="38">
        <f t="shared" si="7"/>
        <v>2.1087677379824479</v>
      </c>
      <c r="I43" s="121"/>
    </row>
    <row r="44" spans="1:9" ht="16.5" customHeight="1" x14ac:dyDescent="0.2">
      <c r="A44" s="65" t="s">
        <v>42</v>
      </c>
      <c r="B44" s="29" t="s">
        <v>43</v>
      </c>
      <c r="C44" s="43">
        <v>36546.800000000003</v>
      </c>
      <c r="D44" s="44">
        <v>13764.8</v>
      </c>
      <c r="E44" s="44">
        <f t="shared" si="6"/>
        <v>22782.000000000004</v>
      </c>
      <c r="F44" s="38">
        <f t="shared" si="5"/>
        <v>37.663489005877395</v>
      </c>
      <c r="G44" s="38">
        <f t="shared" si="7"/>
        <v>0.34486331839647177</v>
      </c>
      <c r="I44" s="121"/>
    </row>
    <row r="45" spans="1:9" ht="16.5" customHeight="1" x14ac:dyDescent="0.2">
      <c r="A45" s="65" t="s">
        <v>44</v>
      </c>
      <c r="B45" s="29" t="s">
        <v>45</v>
      </c>
      <c r="C45" s="43">
        <v>10099.799999999999</v>
      </c>
      <c r="D45" s="44">
        <v>10099.799999999999</v>
      </c>
      <c r="E45" s="44">
        <f t="shared" si="6"/>
        <v>0</v>
      </c>
      <c r="F45" s="38">
        <f t="shared" si="5"/>
        <v>100</v>
      </c>
      <c r="G45" s="38">
        <f t="shared" si="7"/>
        <v>0.25304040328524102</v>
      </c>
      <c r="I45" s="121"/>
    </row>
    <row r="46" spans="1:9" ht="16.5" customHeight="1" x14ac:dyDescent="0.2">
      <c r="A46" s="65" t="s">
        <v>62</v>
      </c>
      <c r="B46" s="29" t="s">
        <v>61</v>
      </c>
      <c r="C46" s="43">
        <v>1041.5999999999999</v>
      </c>
      <c r="D46" s="44">
        <v>479</v>
      </c>
      <c r="E46" s="44">
        <f t="shared" si="6"/>
        <v>562.59999999999991</v>
      </c>
      <c r="F46" s="38">
        <f t="shared" si="5"/>
        <v>45.986943164362529</v>
      </c>
      <c r="G46" s="38">
        <f t="shared" si="7"/>
        <v>1.2000866668016244E-2</v>
      </c>
      <c r="I46" s="121"/>
    </row>
    <row r="47" spans="1:9" s="10" customFormat="1" ht="15" x14ac:dyDescent="0.25">
      <c r="A47" s="41" t="s">
        <v>46</v>
      </c>
      <c r="B47" s="42"/>
      <c r="C47" s="49">
        <f>SUM(C36:C46)</f>
        <v>4076726.4</v>
      </c>
      <c r="D47" s="49">
        <f>SUM(D36:D46)</f>
        <v>3991378.3999999994</v>
      </c>
      <c r="E47" s="107">
        <f>C47-D47</f>
        <v>85348.000000000466</v>
      </c>
      <c r="F47" s="35">
        <f t="shared" si="5"/>
        <v>97.906457494915529</v>
      </c>
      <c r="G47" s="35">
        <f>SUM(G36:G46)</f>
        <v>100.00000000000001</v>
      </c>
    </row>
    <row r="48" spans="1:9" x14ac:dyDescent="0.2">
      <c r="C48" s="24"/>
      <c r="D48" s="25"/>
      <c r="E48" s="25"/>
    </row>
    <row r="49" spans="1:10" x14ac:dyDescent="0.2">
      <c r="C49" s="24"/>
      <c r="D49" s="25"/>
      <c r="E49" s="25"/>
    </row>
    <row r="50" spans="1:10" x14ac:dyDescent="0.2">
      <c r="A50" s="79" t="s">
        <v>115</v>
      </c>
      <c r="B50" s="79" t="s">
        <v>51</v>
      </c>
      <c r="C50" s="84">
        <v>-64484.4</v>
      </c>
      <c r="D50" s="84">
        <f>D30-D47</f>
        <v>-12484.899999999441</v>
      </c>
      <c r="E50" s="84"/>
      <c r="F50" s="85"/>
      <c r="G50" s="85"/>
      <c r="J50" s="74"/>
    </row>
    <row r="51" spans="1:10" x14ac:dyDescent="0.2">
      <c r="A51" s="13" t="s">
        <v>56</v>
      </c>
      <c r="C51" s="46"/>
      <c r="D51" s="47"/>
      <c r="E51" s="47"/>
      <c r="F51" s="47"/>
      <c r="G51" s="47"/>
    </row>
    <row r="52" spans="1:10" x14ac:dyDescent="0.2">
      <c r="A52" s="75" t="s">
        <v>57</v>
      </c>
      <c r="B52" s="76"/>
      <c r="C52" s="82">
        <f>C68</f>
        <v>3922929.7999999993</v>
      </c>
      <c r="D52" s="82">
        <f>D68</f>
        <v>3846740.4</v>
      </c>
      <c r="E52" s="82">
        <f>C52-D52</f>
        <v>76189.399999999441</v>
      </c>
      <c r="F52" s="83">
        <f>D52/C52*100</f>
        <v>98.057844420259585</v>
      </c>
      <c r="G52" s="83">
        <f>D52/D47*100</f>
        <v>96.376239346286994</v>
      </c>
    </row>
    <row r="53" spans="1:10" x14ac:dyDescent="0.2">
      <c r="A53" s="75" t="s">
        <v>58</v>
      </c>
      <c r="B53" s="76"/>
      <c r="C53" s="82">
        <f>C47-C52</f>
        <v>153796.60000000056</v>
      </c>
      <c r="D53" s="82">
        <f>D47-D52</f>
        <v>144637.99999999953</v>
      </c>
      <c r="E53" s="82">
        <f>C53-D53</f>
        <v>9158.6000000010245</v>
      </c>
      <c r="F53" s="83">
        <f>D53/C53*100</f>
        <v>94.044991891887733</v>
      </c>
      <c r="G53" s="83">
        <f>D53/D47*100</f>
        <v>3.6237606537130018</v>
      </c>
    </row>
    <row r="54" spans="1:10" x14ac:dyDescent="0.2">
      <c r="C54" s="73"/>
      <c r="D54" s="11"/>
      <c r="E54" s="73"/>
      <c r="F54" s="12"/>
      <c r="G54" s="12"/>
    </row>
    <row r="55" spans="1:10" ht="25.5" customHeight="1" x14ac:dyDescent="0.2">
      <c r="A55" s="137" t="s">
        <v>101</v>
      </c>
      <c r="B55" s="137"/>
      <c r="C55" s="137"/>
      <c r="D55" s="137"/>
      <c r="E55" s="137"/>
      <c r="F55" s="137"/>
      <c r="G55" s="137"/>
    </row>
    <row r="56" spans="1:10" ht="15.75" x14ac:dyDescent="0.2">
      <c r="G56" s="18" t="s">
        <v>0</v>
      </c>
    </row>
    <row r="57" spans="1:10" ht="42" x14ac:dyDescent="0.2">
      <c r="A57" s="117" t="s">
        <v>1</v>
      </c>
      <c r="B57" s="116" t="s">
        <v>99</v>
      </c>
      <c r="C57" s="27" t="s">
        <v>124</v>
      </c>
      <c r="D57" s="28" t="s">
        <v>3</v>
      </c>
      <c r="E57" s="28" t="s">
        <v>114</v>
      </c>
      <c r="F57" s="28" t="s">
        <v>55</v>
      </c>
      <c r="G57" s="28" t="s">
        <v>53</v>
      </c>
    </row>
    <row r="58" spans="1:10" ht="22.5" customHeight="1" x14ac:dyDescent="0.2">
      <c r="A58" s="71" t="s">
        <v>89</v>
      </c>
      <c r="B58" s="72" t="s">
        <v>102</v>
      </c>
      <c r="C58" s="43">
        <v>82729.799999999988</v>
      </c>
      <c r="D58" s="44">
        <v>59653.80000000001</v>
      </c>
      <c r="E58" s="44">
        <f>C58-D58</f>
        <v>23075.999999999978</v>
      </c>
      <c r="F58" s="38">
        <f>D58/C58*100</f>
        <v>72.106786188290101</v>
      </c>
      <c r="G58" s="38">
        <f>D58/$D$68*100</f>
        <v>1.5507623025458128</v>
      </c>
      <c r="I58" s="120"/>
    </row>
    <row r="59" spans="1:10" ht="24" customHeight="1" x14ac:dyDescent="0.2">
      <c r="A59" s="71" t="s">
        <v>90</v>
      </c>
      <c r="B59" s="72" t="s">
        <v>103</v>
      </c>
      <c r="C59" s="43">
        <v>1227</v>
      </c>
      <c r="D59" s="44">
        <v>1222.5</v>
      </c>
      <c r="E59" s="44">
        <f t="shared" ref="E59:E68" si="8">C59-D59</f>
        <v>4.5</v>
      </c>
      <c r="F59" s="38">
        <f t="shared" ref="F59:F67" si="9">D59/C59*100</f>
        <v>99.633251833740829</v>
      </c>
      <c r="G59" s="123">
        <f t="shared" ref="G59:G67" si="10">D59/$D$68*100</f>
        <v>3.1780153399485964E-2</v>
      </c>
      <c r="I59" s="120"/>
    </row>
    <row r="60" spans="1:10" ht="24" customHeight="1" x14ac:dyDescent="0.2">
      <c r="A60" s="71" t="s">
        <v>91</v>
      </c>
      <c r="B60" s="72" t="s">
        <v>104</v>
      </c>
      <c r="C60" s="43">
        <v>163106.6</v>
      </c>
      <c r="D60" s="44">
        <v>161125.80000000002</v>
      </c>
      <c r="E60" s="44">
        <f t="shared" si="8"/>
        <v>1980.7999999999884</v>
      </c>
      <c r="F60" s="38">
        <f t="shared" si="9"/>
        <v>98.785579492184866</v>
      </c>
      <c r="G60" s="38">
        <f t="shared" si="10"/>
        <v>4.1886320168629014</v>
      </c>
      <c r="I60" s="120"/>
    </row>
    <row r="61" spans="1:10" ht="24" customHeight="1" x14ac:dyDescent="0.2">
      <c r="A61" s="71" t="s">
        <v>92</v>
      </c>
      <c r="B61" s="72" t="s">
        <v>105</v>
      </c>
      <c r="C61" s="43">
        <v>632956</v>
      </c>
      <c r="D61" s="44">
        <v>603935.49999999988</v>
      </c>
      <c r="E61" s="44">
        <f t="shared" si="8"/>
        <v>29020.500000000116</v>
      </c>
      <c r="F61" s="38">
        <f t="shared" si="9"/>
        <v>95.415084144869454</v>
      </c>
      <c r="G61" s="38">
        <f t="shared" si="10"/>
        <v>15.699928698073826</v>
      </c>
      <c r="I61" s="120"/>
    </row>
    <row r="62" spans="1:10" ht="24" customHeight="1" x14ac:dyDescent="0.2">
      <c r="A62" s="71" t="s">
        <v>93</v>
      </c>
      <c r="B62" s="72" t="s">
        <v>106</v>
      </c>
      <c r="C62" s="43">
        <v>2409827</v>
      </c>
      <c r="D62" s="44">
        <v>2390007.3000000003</v>
      </c>
      <c r="E62" s="44">
        <f t="shared" si="8"/>
        <v>19819.699999999721</v>
      </c>
      <c r="F62" s="38">
        <f t="shared" si="9"/>
        <v>99.177546769954873</v>
      </c>
      <c r="G62" s="38">
        <f t="shared" si="10"/>
        <v>62.130714617497986</v>
      </c>
      <c r="I62" s="120"/>
    </row>
    <row r="63" spans="1:10" ht="18" customHeight="1" x14ac:dyDescent="0.2">
      <c r="A63" s="71" t="s">
        <v>94</v>
      </c>
      <c r="B63" s="72" t="s">
        <v>107</v>
      </c>
      <c r="C63" s="43">
        <v>435443.19999999995</v>
      </c>
      <c r="D63" s="44">
        <v>435327.99999999994</v>
      </c>
      <c r="E63" s="44">
        <f t="shared" si="8"/>
        <v>115.20000000001164</v>
      </c>
      <c r="F63" s="38">
        <f t="shared" si="9"/>
        <v>99.973544195890526</v>
      </c>
      <c r="G63" s="38">
        <f t="shared" si="10"/>
        <v>11.316802142406074</v>
      </c>
      <c r="I63" s="120"/>
    </row>
    <row r="64" spans="1:10" ht="48" x14ac:dyDescent="0.2">
      <c r="A64" s="71" t="s">
        <v>95</v>
      </c>
      <c r="B64" s="72" t="s">
        <v>108</v>
      </c>
      <c r="C64" s="43">
        <v>21996.3</v>
      </c>
      <c r="D64" s="44">
        <v>21422.3</v>
      </c>
      <c r="E64" s="44">
        <f t="shared" si="8"/>
        <v>574</v>
      </c>
      <c r="F64" s="38">
        <f t="shared" si="9"/>
        <v>97.390470215445319</v>
      </c>
      <c r="G64" s="38">
        <f t="shared" si="10"/>
        <v>0.55689487130454651</v>
      </c>
      <c r="I64" s="120"/>
    </row>
    <row r="65" spans="1:9" ht="24" x14ac:dyDescent="0.2">
      <c r="A65" s="71" t="s">
        <v>96</v>
      </c>
      <c r="B65" s="72" t="s">
        <v>109</v>
      </c>
      <c r="C65" s="43">
        <v>172508.9</v>
      </c>
      <c r="D65" s="44">
        <v>171779.8</v>
      </c>
      <c r="E65" s="44">
        <f t="shared" si="8"/>
        <v>729.10000000000582</v>
      </c>
      <c r="F65" s="38">
        <f t="shared" si="9"/>
        <v>99.577355139358019</v>
      </c>
      <c r="G65" s="38">
        <f t="shared" si="10"/>
        <v>4.4655937790863138</v>
      </c>
      <c r="I65" s="120"/>
    </row>
    <row r="66" spans="1:9" ht="36" x14ac:dyDescent="0.2">
      <c r="A66" s="71" t="s">
        <v>97</v>
      </c>
      <c r="B66" s="72" t="s">
        <v>110</v>
      </c>
      <c r="C66" s="43">
        <v>3045</v>
      </c>
      <c r="D66" s="44">
        <v>2211.9</v>
      </c>
      <c r="E66" s="44">
        <f t="shared" si="8"/>
        <v>833.09999999999991</v>
      </c>
      <c r="F66" s="38">
        <f t="shared" si="9"/>
        <v>72.64039408866995</v>
      </c>
      <c r="G66" s="38">
        <f t="shared" si="10"/>
        <v>5.7500630923781597E-2</v>
      </c>
      <c r="I66" s="120"/>
    </row>
    <row r="67" spans="1:9" ht="36" x14ac:dyDescent="0.2">
      <c r="A67" s="71" t="s">
        <v>98</v>
      </c>
      <c r="B67" s="72" t="s">
        <v>111</v>
      </c>
      <c r="C67" s="43">
        <v>90</v>
      </c>
      <c r="D67" s="44">
        <v>53.5</v>
      </c>
      <c r="E67" s="44">
        <f t="shared" si="8"/>
        <v>36.5</v>
      </c>
      <c r="F67" s="38">
        <f t="shared" si="9"/>
        <v>59.444444444444443</v>
      </c>
      <c r="G67" s="124">
        <f t="shared" si="10"/>
        <v>1.3907878992822078E-3</v>
      </c>
      <c r="I67" s="122"/>
    </row>
    <row r="68" spans="1:9" x14ac:dyDescent="0.2">
      <c r="A68" s="41" t="s">
        <v>46</v>
      </c>
      <c r="B68" s="42"/>
      <c r="C68" s="49">
        <f>SUM(C58:C67)</f>
        <v>3922929.7999999993</v>
      </c>
      <c r="D68" s="49">
        <f>SUM(D58:D67)</f>
        <v>3846740.4</v>
      </c>
      <c r="E68" s="107">
        <f t="shared" si="8"/>
        <v>76189.399999999441</v>
      </c>
      <c r="F68" s="35">
        <f>D68/C68*100</f>
        <v>98.057844420259585</v>
      </c>
      <c r="G68" s="35">
        <f>SUM(G58:G67)</f>
        <v>100.00000000000001</v>
      </c>
      <c r="I68" s="120"/>
    </row>
    <row r="69" spans="1:9" x14ac:dyDescent="0.2">
      <c r="D69" s="69"/>
      <c r="E69" s="69"/>
      <c r="I69" s="120"/>
    </row>
    <row r="70" spans="1:9" x14ac:dyDescent="0.2">
      <c r="D70" s="69">
        <v>144637.99999999953</v>
      </c>
      <c r="E70" s="69"/>
      <c r="I70" s="120"/>
    </row>
    <row r="71" spans="1:9" x14ac:dyDescent="0.2">
      <c r="D71" s="69"/>
      <c r="E71" s="69"/>
    </row>
    <row r="72" spans="1:9" x14ac:dyDescent="0.2">
      <c r="D72" s="69"/>
      <c r="E72" s="69"/>
    </row>
    <row r="73" spans="1:9" x14ac:dyDescent="0.2">
      <c r="D73" s="69"/>
      <c r="E73" s="69"/>
    </row>
    <row r="74" spans="1:9" x14ac:dyDescent="0.2">
      <c r="D74" s="69"/>
      <c r="E74" s="69"/>
    </row>
    <row r="75" spans="1:9" x14ac:dyDescent="0.2">
      <c r="D75" s="69"/>
      <c r="E75" s="69"/>
    </row>
    <row r="76" spans="1:9" x14ac:dyDescent="0.2">
      <c r="D76" s="69"/>
      <c r="E76" s="69"/>
    </row>
  </sheetData>
  <mergeCells count="4">
    <mergeCell ref="A1:G1"/>
    <mergeCell ref="A2:G2"/>
    <mergeCell ref="A32:G32"/>
    <mergeCell ref="A55:G55"/>
  </mergeCells>
  <pageMargins left="1.1023622047244095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2020</vt:lpstr>
      <vt:lpstr>2021</vt:lpstr>
    </vt:vector>
  </TitlesOfParts>
  <Company>Finotdel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Агаркова</cp:lastModifiedBy>
  <cp:lastPrinted>2022-02-07T12:10:24Z</cp:lastPrinted>
  <dcterms:created xsi:type="dcterms:W3CDTF">2012-04-23T06:55:06Z</dcterms:created>
  <dcterms:modified xsi:type="dcterms:W3CDTF">2022-03-16T09:36:11Z</dcterms:modified>
</cp:coreProperties>
</file>